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2B922D2-3638-4073-B507-7EC96CEF961D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24.1. Đất ở " sheetId="12" r:id="rId3"/>
    <sheet name="24.2. Đất TMDV " sheetId="19" r:id="rId4"/>
    <sheet name="24.3. Đất SXPNN " sheetId="20" r:id="rId5"/>
    <sheet name="24.4. Đất NN" sheetId="18" r:id="rId6"/>
  </sheets>
  <externalReferences>
    <externalReference r:id="rId7"/>
  </externalReferences>
  <definedNames>
    <definedName name="_xlnm._FilterDatabase" localSheetId="2" hidden="1">'24.1. Đất ở '!$A$6:$N$24</definedName>
    <definedName name="_xlnm._FilterDatabase" localSheetId="1" hidden="1">'8.2. H. Tràng Định ONT'!$A$5:$R$83</definedName>
    <definedName name="_xlnm.Print_Area" localSheetId="2">'24.1. Đất ở '!$A$1:$J$24</definedName>
    <definedName name="_xlnm.Print_Area" localSheetId="3">'24.2. Đất TMDV '!$A$1:$J$24</definedName>
    <definedName name="_xlnm.Print_Area" localSheetId="4">'24.3. Đất SXPNN '!$A$1:$J$24</definedName>
    <definedName name="_xlnm.Print_Titles" localSheetId="2">'24.1. Đất ở '!$5:$6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0" l="1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7" i="20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7" i="19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7" i="12"/>
  <c r="J16" i="12"/>
  <c r="F16" i="20"/>
  <c r="E16" i="20"/>
  <c r="J16" i="20"/>
  <c r="I16" i="20"/>
  <c r="H16" i="20"/>
  <c r="G16" i="20"/>
  <c r="F16" i="19"/>
  <c r="I16" i="19"/>
  <c r="H16" i="19"/>
  <c r="G16" i="19"/>
  <c r="I16" i="12"/>
  <c r="H16" i="12"/>
  <c r="G16" i="12"/>
  <c r="A9" i="18"/>
  <c r="C8" i="18"/>
  <c r="D8" i="18"/>
  <c r="E8" i="18"/>
  <c r="C14" i="18"/>
  <c r="D14" i="18"/>
  <c r="E14" i="18"/>
  <c r="A15" i="18"/>
  <c r="B15" i="18"/>
  <c r="C20" i="18"/>
  <c r="D20" i="18"/>
  <c r="E20" i="18"/>
  <c r="A21" i="18"/>
  <c r="B21" i="18"/>
  <c r="C26" i="18"/>
  <c r="D26" i="18"/>
  <c r="E26" i="18"/>
  <c r="A27" i="18"/>
  <c r="B27" i="18"/>
  <c r="A33" i="18"/>
  <c r="B33" i="18"/>
  <c r="E33" i="18"/>
  <c r="F18" i="20"/>
  <c r="F19" i="20"/>
  <c r="F20" i="20"/>
  <c r="F21" i="20"/>
  <c r="F17" i="20"/>
  <c r="E17" i="20"/>
  <c r="E18" i="20"/>
  <c r="E9" i="20"/>
  <c r="F9" i="20"/>
  <c r="E10" i="20"/>
  <c r="F10" i="20"/>
  <c r="E11" i="20"/>
  <c r="F11" i="20"/>
  <c r="E12" i="20"/>
  <c r="F12" i="20"/>
  <c r="E13" i="20"/>
  <c r="F13" i="20"/>
  <c r="E14" i="20"/>
  <c r="F14" i="20"/>
  <c r="F15" i="20"/>
  <c r="E8" i="20"/>
  <c r="F8" i="20"/>
  <c r="F7" i="20"/>
  <c r="F24" i="20"/>
  <c r="E19" i="20"/>
  <c r="E20" i="20"/>
  <c r="E21" i="20"/>
  <c r="E7" i="20"/>
  <c r="J21" i="20"/>
  <c r="H21" i="20"/>
  <c r="G21" i="20"/>
  <c r="J20" i="20"/>
  <c r="J19" i="20"/>
  <c r="J18" i="20"/>
  <c r="I18" i="20"/>
  <c r="H18" i="20"/>
  <c r="G18" i="20"/>
  <c r="J17" i="20"/>
  <c r="H17" i="20"/>
  <c r="G17" i="20"/>
  <c r="G15" i="20"/>
  <c r="J14" i="20"/>
  <c r="G14" i="20"/>
  <c r="J13" i="20"/>
  <c r="G13" i="20"/>
  <c r="J12" i="20"/>
  <c r="H12" i="20"/>
  <c r="G12" i="20"/>
  <c r="J11" i="20"/>
  <c r="I11" i="20"/>
  <c r="H11" i="20"/>
  <c r="G11" i="20"/>
  <c r="J10" i="20"/>
  <c r="I10" i="20"/>
  <c r="H10" i="20"/>
  <c r="G10" i="20"/>
  <c r="J9" i="20"/>
  <c r="I9" i="20"/>
  <c r="H9" i="20"/>
  <c r="G9" i="20"/>
  <c r="J8" i="20"/>
  <c r="I8" i="20"/>
  <c r="H8" i="20"/>
  <c r="G8" i="20"/>
  <c r="J7" i="20"/>
  <c r="I7" i="20"/>
  <c r="H7" i="20"/>
  <c r="G7" i="20"/>
  <c r="F24" i="19"/>
  <c r="E19" i="19"/>
  <c r="E20" i="19"/>
  <c r="E21" i="19"/>
  <c r="E17" i="19"/>
  <c r="E18" i="19"/>
  <c r="E8" i="19"/>
  <c r="E9" i="19"/>
  <c r="E10" i="19"/>
  <c r="E11" i="19"/>
  <c r="E12" i="19"/>
  <c r="E13" i="19"/>
  <c r="E14" i="19"/>
  <c r="E7" i="19"/>
  <c r="F10" i="19"/>
  <c r="F11" i="19"/>
  <c r="F12" i="19"/>
  <c r="F13" i="19"/>
  <c r="F14" i="19"/>
  <c r="F15" i="19"/>
  <c r="F17" i="19"/>
  <c r="F18" i="19"/>
  <c r="F19" i="19"/>
  <c r="F20" i="19"/>
  <c r="F21" i="19"/>
  <c r="F9" i="19"/>
  <c r="F8" i="19"/>
  <c r="F7" i="19"/>
  <c r="J21" i="19"/>
  <c r="H21" i="19"/>
  <c r="G21" i="19"/>
  <c r="J20" i="19"/>
  <c r="J19" i="19"/>
  <c r="J18" i="19"/>
  <c r="I18" i="19"/>
  <c r="H18" i="19"/>
  <c r="G18" i="19"/>
  <c r="J17" i="19"/>
  <c r="H17" i="19"/>
  <c r="G17" i="19"/>
  <c r="G15" i="19"/>
  <c r="J14" i="19"/>
  <c r="G14" i="19"/>
  <c r="J13" i="19"/>
  <c r="G13" i="19"/>
  <c r="J12" i="19"/>
  <c r="H12" i="19"/>
  <c r="G12" i="19"/>
  <c r="J11" i="19"/>
  <c r="I11" i="19"/>
  <c r="H11" i="19"/>
  <c r="G11" i="19"/>
  <c r="J10" i="19"/>
  <c r="I10" i="19"/>
  <c r="H10" i="19"/>
  <c r="G10" i="19"/>
  <c r="J9" i="19"/>
  <c r="I9" i="19"/>
  <c r="H9" i="19"/>
  <c r="G9" i="19"/>
  <c r="J8" i="19"/>
  <c r="I8" i="19"/>
  <c r="H8" i="19"/>
  <c r="G8" i="19"/>
  <c r="J7" i="19"/>
  <c r="I7" i="19"/>
  <c r="H7" i="19"/>
  <c r="G7" i="19"/>
  <c r="J7" i="12"/>
  <c r="J8" i="12"/>
  <c r="J9" i="12"/>
  <c r="J10" i="12"/>
  <c r="J11" i="12"/>
  <c r="J12" i="12"/>
  <c r="J13" i="12"/>
  <c r="J14" i="12"/>
  <c r="J17" i="12"/>
  <c r="J18" i="12"/>
  <c r="J19" i="12"/>
  <c r="J20" i="12"/>
  <c r="J21" i="12"/>
  <c r="I7" i="12"/>
  <c r="I8" i="12"/>
  <c r="I9" i="12"/>
  <c r="I10" i="12"/>
  <c r="I11" i="12"/>
  <c r="I18" i="12"/>
  <c r="H21" i="12"/>
  <c r="H7" i="12"/>
  <c r="H8" i="12"/>
  <c r="H9" i="12"/>
  <c r="H10" i="12"/>
  <c r="H11" i="12"/>
  <c r="H12" i="12"/>
  <c r="H17" i="12"/>
  <c r="H18" i="12"/>
  <c r="G21" i="12"/>
  <c r="G7" i="12"/>
  <c r="G8" i="12"/>
  <c r="G9" i="12"/>
  <c r="G10" i="12"/>
  <c r="G11" i="12"/>
  <c r="G12" i="12"/>
  <c r="G13" i="12"/>
  <c r="G14" i="12"/>
  <c r="G15" i="12"/>
  <c r="G17" i="12"/>
  <c r="G18" i="12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I9" i="18"/>
  <c r="J9" i="18"/>
  <c r="K9" i="18"/>
  <c r="I15" i="18"/>
  <c r="J15" i="18"/>
  <c r="K15" i="18"/>
  <c r="I21" i="18"/>
  <c r="J21" i="18"/>
  <c r="K21" i="18"/>
  <c r="I27" i="18"/>
  <c r="J27" i="18"/>
  <c r="K27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<sst xmlns="http://schemas.openxmlformats.org/spreadsheetml/2006/main" count="1249" uniqueCount="706">
  <si>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</si>
  <si>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</si>
  <si>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</si>
  <si>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</si>
  <si>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</si>
  <si>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</si>
  <si>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</si>
  <si>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</si>
  <si>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</si>
  <si>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</si>
  <si>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</si>
  <si>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</si>
  <si>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</si>
  <si>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</si>
  <si>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</si>
  <si>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</si>
  <si>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</si>
  <si>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</si>
  <si>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</si>
  <si>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</si>
  <si>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</si>
  <si>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</si>
  <si>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</si>
  <si>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</si>
  <si>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</si>
  <si>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</si>
  <si>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</si>
  <si>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</si>
  <si>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</si>
  <si>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</si>
  <si>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</si>
  <si>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</si>
  <si>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</si>
  <si>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</si>
  <si>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</si>
  <si>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</si>
  <si>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</si>
  <si>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</si>
  <si>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</si>
  <si>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</si>
  <si>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</si>
  <si>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</si>
  <si>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</si>
  <si>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</si>
  <si>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</si>
  <si>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</si>
  <si>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</si>
  <si>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</si>
  <si>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</si>
  <si>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</si>
  <si>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</si>
  <si>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</si>
  <si>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</si>
  <si>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</si>
  <si>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</si>
  <si>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</si>
  <si>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</si>
  <si>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</si>
  <si>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</si>
  <si>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</si>
  <si>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</si>
  <si>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</si>
  <si>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</si>
  <si>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</si>
  <si>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</si>
  <si>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</si>
  <si>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</si>
  <si>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</si>
  <si>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</si>
  <si>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</si>
  <si>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</si>
  <si>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</si>
  <si>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</si>
  <si>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</si>
  <si>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</si>
  <si>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</si>
  <si>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</si>
  <si>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</si>
  <si>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</si>
  <si>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</si>
  <si>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</si>
  <si>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</si>
  <si>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</si>
  <si>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</si>
  <si>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</si>
  <si>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</si>
  <si>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</si>
  <si>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</si>
  <si>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</si>
  <si>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</si>
  <si>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</si>
  <si>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</si>
  <si>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</si>
  <si>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</si>
  <si>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</si>
  <si>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</si>
  <si>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</si>
  <si>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</si>
  <si>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</si>
  <si>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</si>
  <si>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</si>
  <si>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</si>
  <si>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</si>
  <si>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</si>
  <si>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</si>
  <si>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</si>
  <si>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</si>
  <si>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</si>
  <si>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</si>
  <si>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</si>
  <si>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</si>
  <si>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</si>
  <si>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</si>
  <si>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</si>
  <si>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</si>
  <si>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</si>
  <si>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</si>
  <si>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</si>
  <si>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</si>
  <si>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</si>
  <si>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</si>
  <si>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</si>
  <si>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</si>
  <si>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</si>
  <si>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</si>
  <si>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</si>
  <si>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</si>
  <si>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</si>
  <si>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</si>
  <si>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</si>
  <si>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</si>
  <si>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</si>
  <si>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</si>
  <si>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</si>
  <si>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</si>
  <si>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</si>
  <si>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</si>
  <si>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</si>
  <si>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</si>
  <si>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</si>
  <si>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</si>
  <si>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</si>
  <si>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</si>
  <si>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</si>
  <si>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</si>
  <si>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</si>
  <si>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</si>
  <si>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</si>
  <si>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</si>
  <si>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</si>
  <si>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</si>
  <si>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</si>
  <si>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</si>
  <si>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</si>
  <si>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</si>
  <si>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</si>
  <si>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</si>
  <si>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</si>
  <si>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</si>
  <si>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</si>
  <si>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</si>
  <si>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</si>
  <si>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</si>
  <si>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</si>
  <si>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</si>
  <si>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</si>
  <si>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</si>
  <si>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</si>
  <si>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</si>
  <si>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</si>
  <si>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</si>
  <si>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</si>
  <si>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</si>
  <si>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</si>
  <si>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</si>
  <si>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</si>
  <si>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</si>
  <si>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</si>
  <si>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</si>
  <si>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</si>
  <si>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</si>
  <si>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</si>
  <si>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</si>
  <si>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</si>
  <si>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</si>
  <si>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</si>
  <si>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</si>
  <si>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</si>
  <si>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</si>
  <si>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</si>
  <si>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</si>
  <si>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</si>
  <si>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</si>
  <si>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</si>
  <si>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</si>
  <si>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</si>
  <si>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</si>
  <si>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</si>
  <si>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</si>
  <si>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</si>
  <si>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</si>
  <si>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</si>
  <si>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</si>
  <si>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</si>
  <si>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</si>
  <si>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</si>
  <si>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</si>
  <si>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</si>
  <si>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</si>
  <si>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</si>
  <si>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</si>
  <si>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</si>
  <si>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</si>
  <si>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</si>
  <si>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</si>
  <si>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</si>
  <si>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</si>
  <si>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</si>
  <si>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</si>
  <si>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</si>
  <si>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</si>
  <si>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</si>
  <si>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</si>
  <si>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</si>
  <si>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</si>
  <si>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</si>
  <si>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</si>
  <si>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</si>
  <si>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</si>
  <si>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</si>
  <si>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</si>
  <si>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</si>
  <si>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</si>
  <si>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</si>
  <si>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</si>
  <si>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</si>
  <si>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</si>
  <si>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</si>
  <si>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</si>
  <si>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</si>
  <si>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</si>
  <si>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</si>
  <si>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</si>
  <si>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</si>
  <si>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</si>
  <si>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</si>
  <si>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</si>
  <si>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</si>
  <si>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</si>
  <si>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</si>
  <si>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</si>
  <si>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</si>
  <si>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</si>
  <si>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</si>
  <si>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</si>
  <si>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</si>
  <si>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</si>
  <si>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</si>
  <si>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</si>
  <si>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</si>
  <si>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</si>
  <si>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</si>
  <si>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</si>
  <si>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</si>
  <si>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</si>
  <si>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</si>
  <si>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</si>
  <si>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</si>
  <si>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</si>
  <si>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</si>
  <si>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</si>
  <si>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</si>
  <si>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</si>
  <si>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</si>
  <si>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</si>
  <si>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</si>
  <si>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</si>
  <si>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</si>
  <si>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</si>
  <si>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</si>
  <si>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</si>
  <si>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</si>
  <si>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</si>
  <si>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</si>
  <si>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</si>
  <si>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</si>
  <si>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</si>
  <si>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</si>
  <si>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</si>
  <si>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</si>
  <si>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</si>
  <si>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</si>
  <si>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</si>
  <si>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</si>
  <si>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</si>
  <si>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</si>
  <si>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</si>
  <si>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</si>
  <si>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</si>
  <si>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</si>
  <si>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</si>
  <si>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</si>
  <si>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</si>
  <si>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</si>
  <si>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</si>
  <si>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</si>
  <si>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</si>
  <si>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</si>
  <si>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</si>
  <si>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</si>
  <si>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</si>
  <si>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</si>
  <si>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</si>
  <si>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</si>
  <si>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</si>
  <si>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</si>
  <si>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</si>
  <si>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</si>
  <si>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</si>
  <si>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</si>
  <si>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</si>
  <si>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</si>
  <si>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</si>
  <si>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</si>
  <si>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</si>
  <si>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</si>
  <si>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</si>
  <si>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</si>
  <si>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</si>
  <si>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</si>
  <si>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</si>
  <si>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</si>
  <si>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</si>
  <si>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</si>
  <si>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</si>
  <si>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</si>
  <si>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</si>
  <si>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</si>
  <si>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</si>
  <si>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</si>
  <si>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</si>
  <si>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</si>
  <si>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</si>
  <si>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</si>
  <si>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</si>
  <si>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</si>
  <si>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</si>
  <si>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</si>
  <si>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</si>
  <si>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</si>
  <si>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</si>
  <si>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</si>
  <si>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</si>
  <si>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</si>
  <si>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</si>
  <si>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</si>
  <si>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</si>
  <si>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</si>
  <si>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</si>
  <si>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</si>
  <si>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</si>
  <si>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</si>
  <si>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</si>
  <si>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</si>
  <si>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</si>
  <si>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</si>
  <si>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</si>
  <si>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</si>
  <si>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</si>
  <si>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</si>
  <si>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</si>
  <si>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</si>
  <si>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</si>
  <si>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</si>
  <si>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</si>
  <si>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</si>
  <si>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</si>
  <si>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</si>
  <si>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</si>
  <si>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</si>
  <si>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</si>
  <si>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</si>
  <si>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</si>
  <si>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</si>
  <si>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</si>
  <si>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</si>
  <si>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</si>
  <si>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</si>
  <si>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</si>
  <si>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</si>
  <si>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</si>
  <si>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</si>
  <si>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</si>
  <si>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</si>
  <si>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</si>
  <si>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</si>
  <si>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</si>
  <si>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</si>
  <si>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</si>
  <si>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</si>
  <si>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</si>
  <si>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</si>
  <si>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</si>
  <si>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</si>
  <si>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</si>
  <si>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</si>
  <si>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</si>
  <si>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</si>
  <si>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</si>
  <si>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</si>
  <si>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</si>
  <si>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</si>
  <si>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</si>
  <si>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</si>
  <si>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</si>
  <si>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</si>
  <si>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</si>
  <si>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</si>
  <si>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</si>
  <si>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</si>
  <si>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</si>
  <si>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</si>
  <si>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</si>
  <si>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</si>
  <si>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</si>
  <si>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</si>
  <si>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</si>
  <si>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</si>
  <si>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</si>
  <si>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</si>
  <si>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</si>
  <si>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</si>
  <si>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</si>
  <si>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</si>
  <si>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</si>
  <si>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</si>
  <si>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</si>
  <si>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</si>
  <si>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</si>
  <si>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</si>
  <si>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</si>
  <si>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</si>
  <si>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</si>
  <si>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</si>
  <si>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</si>
  <si>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</si>
  <si>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</si>
  <si>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</si>
  <si>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</si>
  <si>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</si>
  <si>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</si>
  <si>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</si>
  <si>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</si>
  <si>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</si>
  <si>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</si>
  <si>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</si>
  <si>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</si>
  <si>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</si>
  <si>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</si>
  <si>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</si>
  <si>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</si>
  <si>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</si>
  <si>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</si>
  <si>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</si>
  <si>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</si>
  <si>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</si>
  <si>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</si>
  <si>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</si>
  <si>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</si>
  <si>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</si>
  <si>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</si>
  <si>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</si>
  <si>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</si>
  <si>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</si>
  <si>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</si>
  <si>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</si>
  <si>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</si>
  <si>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</si>
  <si>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</si>
  <si>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</si>
  <si>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</si>
  <si>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</si>
  <si>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</si>
  <si>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</si>
  <si>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</si>
  <si>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</si>
  <si>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</si>
  <si>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</si>
  <si>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</si>
  <si>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</si>
  <si>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</si>
  <si>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</si>
  <si>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</si>
  <si>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</si>
  <si>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</si>
  <si>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</si>
  <si>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</si>
  <si>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</si>
  <si>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</si>
  <si>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</si>
  <si>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</si>
  <si>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</si>
  <si>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</si>
  <si>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</si>
  <si>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</si>
  <si>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</si>
  <si>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</si>
  <si>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</si>
  <si>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</si>
  <si>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</si>
  <si>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</si>
  <si>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</si>
  <si>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</si>
  <si>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</si>
  <si>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</si>
  <si>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</si>
  <si>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</si>
  <si>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</si>
  <si>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</si>
  <si>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</si>
  <si>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</si>
  <si>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</si>
  <si>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</si>
  <si>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</si>
  <si>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</si>
  <si>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</si>
  <si>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</si>
  <si>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</si>
  <si>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</si>
  <si>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</si>
  <si>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</si>
  <si>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</si>
  <si>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</si>
  <si>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</si>
  <si>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</si>
  <si>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</si>
  <si>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</si>
  <si>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</si>
  <si>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</si>
  <si>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</si>
  <si>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</si>
  <si>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</si>
  <si>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</si>
  <si>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</si>
  <si>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</si>
  <si>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</si>
  <si>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</si>
  <si>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</si>
  <si>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</si>
  <si>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</si>
  <si>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</si>
  <si>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</si>
  <si>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</si>
  <si>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</si>
  <si>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</si>
  <si>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</si>
  <si>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</si>
  <si>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</si>
  <si>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</si>
  <si>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</si>
  <si>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</si>
  <si>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</si>
  <si>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</si>
  <si>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</si>
  <si>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</si>
  <si>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</si>
  <si>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</si>
  <si>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</si>
  <si>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</si>
  <si>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</si>
  <si>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</si>
  <si>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</si>
  <si>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</si>
  <si>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</si>
  <si>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</si>
  <si>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</si>
  <si>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</si>
  <si>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</si>
  <si>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</si>
  <si>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</si>
  <si>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</si>
  <si>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</si>
  <si>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</si>
  <si>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</si>
  <si>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</si>
  <si>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</si>
  <si>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</si>
  <si>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</si>
  <si>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</si>
  <si>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</si>
  <si>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</si>
  <si>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</si>
  <si>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</si>
  <si>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</si>
  <si>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</si>
  <si>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</si>
  <si>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</si>
  <si>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</si>
  <si>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</si>
  <si>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</si>
  <si>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</si>
  <si>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</si>
  <si>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</si>
  <si>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</si>
  <si>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</si>
  <si>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</si>
  <si>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</si>
  <si>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</si>
  <si>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</si>
  <si>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</si>
  <si>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</si>
  <si>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</si>
  <si>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</si>
  <si>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</si>
  <si>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</si>
  <si>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</si>
  <si>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</si>
  <si>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</si>
  <si>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</si>
  <si>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</si>
  <si>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</si>
  <si>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</si>
  <si>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</si>
  <si>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</si>
  <si>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</si>
  <si>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</si>
  <si>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</si>
  <si>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</si>
  <si>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</si>
  <si>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</si>
  <si>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</si>
  <si>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</si>
  <si>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</si>
  <si>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</si>
  <si>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</si>
  <si>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</si>
  <si>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</si>
  <si>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</si>
  <si>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</si>
  <si>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</si>
  <si>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</si>
  <si>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</si>
  <si>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</si>
  <si>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</si>
  <si>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</si>
  <si>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</si>
  <si>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</si>
  <si>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</si>
  <si>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</si>
  <si>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</si>
  <si>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Khu vực còn lại</t>
  </si>
  <si>
    <t>Giá đất tư vấn đề xuất</t>
  </si>
  <si>
    <t>Giá đất theo BGĐ cũ</t>
  </si>
  <si>
    <t>Đầu cầu Pá Danh</t>
  </si>
  <si>
    <t xml:space="preserve">Cống Nà Mèo </t>
  </si>
  <si>
    <t>Đường nhánh quốc lộ 279</t>
  </si>
  <si>
    <t xml:space="preserve">Chợ Bãi </t>
  </si>
  <si>
    <t>ĐT.239B</t>
  </si>
  <si>
    <r>
      <t xml:space="preserve">Ngã 3 Quốc lộ 279 (bưu điện xã </t>
    </r>
    <r>
      <rPr>
        <sz val="12"/>
        <color rgb="FFFF0000"/>
        <rFont val="Times New Roman"/>
        <family val="1"/>
      </rPr>
      <t>Yên Phúc cũ)</t>
    </r>
  </si>
  <si>
    <t>Cống Kéo Đẩy</t>
  </si>
  <si>
    <t>Cống Nà Mèo</t>
  </si>
  <si>
    <t>đường bê tông rẽ lên sân vận động xã Yên Phúc (Km 175+800)</t>
  </si>
  <si>
    <t>Km 175+800</t>
  </si>
  <si>
    <t>đường rẽ vào Điểm trường Tiểu học thôn Nam</t>
  </si>
  <si>
    <t>Cầu Nà Quẹng chân dốc Đèo Lăn (Km173+200)</t>
  </si>
  <si>
    <t>ĐT 239B</t>
  </si>
  <si>
    <t>Cột Km số 2 (Chợ Bãi đi Ba Xã)</t>
  </si>
  <si>
    <t>Đường xã 499</t>
  </si>
  <si>
    <t>Đường rẽ từ Quốc lộ 279 vào đường liên thôn Nam - Tây A- Tây B</t>
  </si>
  <si>
    <t>Chân dốc Kéo Dầy</t>
  </si>
  <si>
    <t>ĐT 239A  (qua các thôn Bản Dạ, Bản Cưởm, Lùng Tàu-Lùng Pha)</t>
  </si>
  <si>
    <t>Từ cầu Khòn Khẻ</t>
  </si>
  <si>
    <t>Hết thôn Lùng Tàu-Lùng Pha (giáp xã Tân Đoàn)</t>
  </si>
  <si>
    <t>Khu tái định cư dự án Khu dân cư Chợ Bãi</t>
  </si>
  <si>
    <t>Đường quốc lộ 279: đoạn 1</t>
  </si>
  <si>
    <t>Thôn Khòn Khẻ (giáp xã Văn Quan)</t>
  </si>
  <si>
    <r>
      <t xml:space="preserve">điểm bưu điện xã </t>
    </r>
    <r>
      <rPr>
        <sz val="12"/>
        <color rgb="FFFF0000"/>
        <rFont val="Times New Roman"/>
        <family val="1"/>
      </rPr>
      <t>Bình Phúc cũ</t>
    </r>
  </si>
  <si>
    <t>Đường quốc lộ 279, đoạn 2</t>
  </si>
  <si>
    <r>
      <t xml:space="preserve"> Điểm bưu điện xã </t>
    </r>
    <r>
      <rPr>
        <sz val="12"/>
        <color rgb="FFFF0000"/>
        <rFont val="Times New Roman"/>
        <family val="1"/>
      </rPr>
      <t>Bình Phúc cũ</t>
    </r>
  </si>
  <si>
    <t>Cầu Pá Danh</t>
  </si>
  <si>
    <t>ĐT.234B (Qua thôn Bản Noóc, Nà Mìn)</t>
  </si>
  <si>
    <t>Thôn Phai Xả (giáp xã Điềm He)</t>
  </si>
  <si>
    <t>Hết thôn Nà Mìn (giáp xã Khánh Khê)</t>
  </si>
  <si>
    <t>Thôn Cốc Phường (giáp xã Điềm He)</t>
  </si>
  <si>
    <t>Hết thôn Bản Thí (giáp xã Tân Đoàn)</t>
  </si>
  <si>
    <t>ĐT 239A</t>
  </si>
  <si>
    <t>đoạn rẽ từ Quốc lộ 1B (đèo Lùng Pa)</t>
  </si>
  <si>
    <t xml:space="preserve"> hết thôn Ích Hữu (giáp xã Văn Quan)</t>
  </si>
  <si>
    <t>24.Xã Yên Phúc</t>
  </si>
  <si>
    <t>24. Xã Yên Phúc</t>
  </si>
  <si>
    <t>24. Yên Phúc</t>
  </si>
  <si>
    <t>Xã Yên Phúc</t>
  </si>
  <si>
    <t>Đường Quốc lộ 279: đoạn 3</t>
  </si>
  <si>
    <t>Đường Quốc lộ 279: đoạn 4</t>
  </si>
  <si>
    <t>Đường Quốc lộ 279: đoạn 5</t>
  </si>
  <si>
    <t>Đường Quốc lộ 279: đoạn 6</t>
  </si>
  <si>
    <r>
      <t xml:space="preserve">đường rẽ vào
</t>
    </r>
    <r>
      <rPr>
        <sz val="12"/>
        <color rgb="FFFF0000"/>
        <rFont val="Times New Roman"/>
        <family val="1"/>
      </rPr>
      <t xml:space="preserve"> UBND xã Yên Phúc (cũ)</t>
    </r>
  </si>
  <si>
    <t>Đường tỉnh lộ 239 (qua các thôn Cốc Phường, Đoàn Kết, Nà Thòa, Bản Thí)</t>
  </si>
  <si>
    <t>BẢNG 24.4: BẢNG GIÁ ĐẤT NÔNG NGHIỆP</t>
  </si>
  <si>
    <t xml:space="preserve">Tên đơn vị hành chính </t>
  </si>
  <si>
    <t xml:space="preserve">BẢNG 24.1: BẢNG GIÁ ĐẤT Ở </t>
  </si>
  <si>
    <t xml:space="preserve">BẢNG 24.2: BẢNG GIÁ THƯƠNG MẠI DỊCH VỤ </t>
  </si>
  <si>
    <t xml:space="preserve">Ghi chú: Các vị trí (Vị trí 2, vị trí 3) không có mức giá thì áp dụng theo bảng giá đất các khu vực còn lại </t>
  </si>
  <si>
    <t>Khu vực còn lại (Các vị trí không quy định giá)</t>
  </si>
  <si>
    <t>Ghi chú: Các vị trí (Vị trí 2, vị trí 3) không có mức giá thì áp dụng theo bảng giá đất các khu vực còn lại</t>
  </si>
  <si>
    <t>BẢNG 24.3: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</si>
</sst>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65" fontId="3" fillId="2" borderId="1" xfId="2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5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00000000-0005-0000-0000-000002000000}"/>
    <cellStyle name="Normal" xfId="0" builtinId="0"/>
    <cellStyle name="Normal 31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x14ac:dyDescent="0.3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2" x14ac:dyDescent="0.3">
      <c r="A4" s="95" t="s">
        <v>2</v>
      </c>
      <c r="B4" s="95" t="s">
        <v>3</v>
      </c>
      <c r="C4" s="95" t="s">
        <v>4</v>
      </c>
      <c r="D4" s="95" t="s">
        <v>5</v>
      </c>
      <c r="E4" s="95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7" t="s">
        <v>9</v>
      </c>
      <c r="P4" s="95" t="s">
        <v>10</v>
      </c>
      <c r="Q4" s="95" t="s">
        <v>11</v>
      </c>
      <c r="R4" s="95" t="s">
        <v>12</v>
      </c>
    </row>
    <row r="5" spans="1:18" x14ac:dyDescent="0.3">
      <c r="A5" s="95"/>
      <c r="B5" s="95"/>
      <c r="C5" s="95"/>
      <c r="D5" s="33" t="s">
        <v>13</v>
      </c>
      <c r="E5" s="33" t="s">
        <v>14</v>
      </c>
      <c r="F5" s="95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8"/>
      <c r="P5" s="95"/>
      <c r="Q5" s="95"/>
      <c r="R5" s="95"/>
    </row>
    <row r="6" spans="1:18" customFormat="1" x14ac:dyDescent="0.3">
      <c r="A6" s="95" t="s">
        <v>20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0" t="s">
        <v>95</v>
      </c>
      <c r="E22" s="9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0" t="s">
        <v>108</v>
      </c>
      <c r="E25" s="9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0" t="s">
        <v>112</v>
      </c>
      <c r="E26" s="9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0" t="s">
        <v>122</v>
      </c>
      <c r="E28" s="9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0" t="s">
        <v>126</v>
      </c>
      <c r="E29" s="9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0" t="s">
        <v>204</v>
      </c>
      <c r="D49" s="90"/>
      <c r="E49" s="9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1" t="s">
        <v>207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3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87" t="s">
        <v>210</v>
      </c>
      <c r="C56" s="87"/>
      <c r="D56" s="87"/>
      <c r="E56" s="87"/>
      <c r="F56" s="8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88" t="s">
        <v>212</v>
      </c>
      <c r="D57" s="88" t="s">
        <v>213</v>
      </c>
      <c r="E57" s="88" t="s">
        <v>214</v>
      </c>
      <c r="F57" s="8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89"/>
      <c r="D58" s="89"/>
      <c r="E58" s="89"/>
      <c r="F58" s="8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84" t="s">
        <v>219</v>
      </c>
      <c r="D60" s="85"/>
      <c r="E60" s="85"/>
      <c r="F60" s="8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84" t="s">
        <v>221</v>
      </c>
      <c r="D61" s="85"/>
      <c r="E61" s="85"/>
      <c r="F61" s="8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99" t="s">
        <v>222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 x14ac:dyDescent="0.3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2" x14ac:dyDescent="0.3">
      <c r="A4" s="100" t="s">
        <v>2</v>
      </c>
      <c r="B4" s="100" t="s">
        <v>3</v>
      </c>
      <c r="C4" s="100" t="s">
        <v>223</v>
      </c>
      <c r="D4" s="100" t="s">
        <v>5</v>
      </c>
      <c r="E4" s="100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5" t="s">
        <v>9</v>
      </c>
      <c r="P4" s="100" t="s">
        <v>10</v>
      </c>
      <c r="Q4" s="100" t="s">
        <v>11</v>
      </c>
      <c r="R4" s="100" t="s">
        <v>12</v>
      </c>
    </row>
    <row r="5" spans="1:18" x14ac:dyDescent="0.3">
      <c r="A5" s="100"/>
      <c r="B5" s="100"/>
      <c r="C5" s="100"/>
      <c r="D5" s="34" t="s">
        <v>13</v>
      </c>
      <c r="E5" s="34" t="s">
        <v>14</v>
      </c>
      <c r="F5" s="95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5"/>
      <c r="P5" s="100"/>
      <c r="Q5" s="100"/>
      <c r="R5" s="100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1" t="s">
        <v>401</v>
      </c>
      <c r="D45" s="101"/>
      <c r="E45" s="101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1" t="s">
        <v>407</v>
      </c>
      <c r="D47" s="101"/>
      <c r="E47" s="101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1" t="s">
        <v>415</v>
      </c>
      <c r="D50" s="101"/>
      <c r="E50" s="101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1" t="s">
        <v>449</v>
      </c>
      <c r="D58" s="101"/>
      <c r="E58" s="101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1" t="s">
        <v>474</v>
      </c>
      <c r="D63" s="101"/>
      <c r="E63" s="101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1" t="s">
        <v>485</v>
      </c>
      <c r="D66" s="101"/>
      <c r="E66" s="101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1" t="s">
        <v>501</v>
      </c>
      <c r="D70" s="101"/>
      <c r="E70" s="101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1" t="s">
        <v>543</v>
      </c>
      <c r="D78" s="101"/>
      <c r="E78" s="101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1" t="s">
        <v>546</v>
      </c>
      <c r="D79" s="101"/>
      <c r="E79" s="101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1" t="s">
        <v>559</v>
      </c>
      <c r="D82" s="101"/>
      <c r="E82" s="101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2" t="s">
        <v>601</v>
      </c>
      <c r="E93" s="102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2" t="s">
        <v>607</v>
      </c>
      <c r="E95" s="102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2" t="s">
        <v>613</v>
      </c>
      <c r="E97" s="102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3" t="s">
        <v>619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5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87" t="s">
        <v>210</v>
      </c>
      <c r="C106" s="87"/>
      <c r="D106" s="87"/>
      <c r="E106" s="87"/>
      <c r="F106" s="8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88" t="s">
        <v>212</v>
      </c>
      <c r="D107" s="88" t="s">
        <v>213</v>
      </c>
      <c r="E107" s="88" t="s">
        <v>214</v>
      </c>
      <c r="F107" s="8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89"/>
      <c r="D108" s="89"/>
      <c r="E108" s="89"/>
      <c r="F108" s="8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84" t="s">
        <v>219</v>
      </c>
      <c r="D110" s="85"/>
      <c r="E110" s="85"/>
      <c r="F110" s="8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84" t="s">
        <v>221</v>
      </c>
      <c r="D111" s="85"/>
      <c r="E111" s="85"/>
      <c r="F111" s="8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68"/>
  <sheetViews>
    <sheetView tabSelected="1" view="pageBreakPreview" zoomScale="85" zoomScaleNormal="100" zoomScaleSheetLayoutView="85" workbookViewId="0">
      <pane ySplit="6" topLeftCell="A15" activePane="bottomLeft" state="frozen"/>
      <selection pane="bottomLeft" activeCell="F21" sqref="E21:F21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1" customFormat="1" ht="16.2" x14ac:dyDescent="0.3">
      <c r="A2" s="106" t="s">
        <v>689</v>
      </c>
      <c r="B2" s="106"/>
      <c r="C2" s="62"/>
      <c r="D2" s="62"/>
      <c r="E2" s="63"/>
      <c r="F2" s="63"/>
      <c r="G2" s="107"/>
      <c r="H2" s="107"/>
    </row>
    <row r="3" spans="1:10" x14ac:dyDescent="0.3">
      <c r="A3" s="94" t="s">
        <v>700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30.45" customHeight="1" x14ac:dyDescent="0.3">
      <c r="A5" s="95" t="s">
        <v>2</v>
      </c>
      <c r="B5" s="95" t="s">
        <v>4</v>
      </c>
      <c r="C5" s="95" t="s">
        <v>5</v>
      </c>
      <c r="D5" s="95"/>
      <c r="E5" s="10" t="s">
        <v>652</v>
      </c>
      <c r="F5" s="110" t="s">
        <v>651</v>
      </c>
      <c r="G5" s="110"/>
      <c r="H5" s="110"/>
      <c r="I5" s="110"/>
      <c r="J5" s="95" t="s">
        <v>627</v>
      </c>
    </row>
    <row r="6" spans="1:10" x14ac:dyDescent="0.3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0" ht="33.6" customHeight="1" x14ac:dyDescent="0.3">
      <c r="A7" s="83">
        <f>ROW()-6</f>
        <v>1</v>
      </c>
      <c r="B7" s="32" t="s">
        <v>692</v>
      </c>
      <c r="C7" s="71" t="s">
        <v>653</v>
      </c>
      <c r="D7" s="71" t="s">
        <v>654</v>
      </c>
      <c r="E7" s="76">
        <v>3120000</v>
      </c>
      <c r="F7" s="76">
        <v>3120000</v>
      </c>
      <c r="G7" s="3">
        <f t="shared" ref="G7:G21" si="0">+F7*0.6</f>
        <v>1872000</v>
      </c>
      <c r="H7" s="3">
        <f t="shared" ref="H7:H18" si="1">+F7*0.4</f>
        <v>1248000</v>
      </c>
      <c r="I7" s="3">
        <f t="shared" ref="I7:I18" si="2">F7*0.2</f>
        <v>624000</v>
      </c>
      <c r="J7" s="7">
        <f t="shared" ref="J7:J18" si="3">+F7/E7</f>
        <v>1</v>
      </c>
    </row>
    <row r="8" spans="1:10" ht="31.2" x14ac:dyDescent="0.3">
      <c r="A8" s="83">
        <f t="shared" ref="A8:A21" si="4">ROW()-6</f>
        <v>2</v>
      </c>
      <c r="B8" s="32" t="s">
        <v>655</v>
      </c>
      <c r="C8" s="57" t="s">
        <v>696</v>
      </c>
      <c r="D8" s="71" t="s">
        <v>656</v>
      </c>
      <c r="E8" s="76">
        <v>3746000</v>
      </c>
      <c r="F8" s="76">
        <v>3746000</v>
      </c>
      <c r="G8" s="3">
        <f t="shared" si="0"/>
        <v>2247600</v>
      </c>
      <c r="H8" s="3">
        <f t="shared" si="1"/>
        <v>1498400</v>
      </c>
      <c r="I8" s="3">
        <f t="shared" si="2"/>
        <v>749200</v>
      </c>
      <c r="J8" s="7">
        <f t="shared" si="3"/>
        <v>1</v>
      </c>
    </row>
    <row r="9" spans="1:10" ht="31.2" x14ac:dyDescent="0.3">
      <c r="A9" s="83">
        <f t="shared" si="4"/>
        <v>3</v>
      </c>
      <c r="B9" s="32" t="s">
        <v>657</v>
      </c>
      <c r="C9" s="71" t="s">
        <v>658</v>
      </c>
      <c r="D9" s="71" t="s">
        <v>659</v>
      </c>
      <c r="E9" s="76">
        <v>1851000</v>
      </c>
      <c r="F9" s="76">
        <v>1851000</v>
      </c>
      <c r="G9" s="3">
        <f t="shared" si="0"/>
        <v>1110600</v>
      </c>
      <c r="H9" s="3">
        <f t="shared" si="1"/>
        <v>740400</v>
      </c>
      <c r="I9" s="3">
        <f t="shared" si="2"/>
        <v>370200</v>
      </c>
      <c r="J9" s="7">
        <f t="shared" si="3"/>
        <v>1</v>
      </c>
    </row>
    <row r="10" spans="1:10" ht="46.8" x14ac:dyDescent="0.3">
      <c r="A10" s="83">
        <f t="shared" si="4"/>
        <v>4</v>
      </c>
      <c r="B10" s="32" t="s">
        <v>693</v>
      </c>
      <c r="C10" s="71" t="s">
        <v>660</v>
      </c>
      <c r="D10" s="71" t="s">
        <v>661</v>
      </c>
      <c r="E10" s="76">
        <v>1440000</v>
      </c>
      <c r="F10" s="76">
        <v>1440000</v>
      </c>
      <c r="G10" s="3">
        <f t="shared" si="0"/>
        <v>864000</v>
      </c>
      <c r="H10" s="3">
        <f t="shared" si="1"/>
        <v>576000</v>
      </c>
      <c r="I10" s="3">
        <f t="shared" si="2"/>
        <v>288000</v>
      </c>
      <c r="J10" s="7">
        <f t="shared" si="3"/>
        <v>1</v>
      </c>
    </row>
    <row r="11" spans="1:10" ht="31.2" x14ac:dyDescent="0.3">
      <c r="A11" s="83">
        <f t="shared" si="4"/>
        <v>5</v>
      </c>
      <c r="B11" s="32" t="s">
        <v>694</v>
      </c>
      <c r="C11" s="71" t="s">
        <v>662</v>
      </c>
      <c r="D11" s="71" t="s">
        <v>663</v>
      </c>
      <c r="E11" s="76">
        <v>840000</v>
      </c>
      <c r="F11" s="76">
        <v>840000</v>
      </c>
      <c r="G11" s="3">
        <f t="shared" si="0"/>
        <v>504000</v>
      </c>
      <c r="H11" s="3">
        <f t="shared" si="1"/>
        <v>336000</v>
      </c>
      <c r="I11" s="3">
        <f t="shared" si="2"/>
        <v>168000</v>
      </c>
      <c r="J11" s="7">
        <f t="shared" si="3"/>
        <v>1</v>
      </c>
    </row>
    <row r="12" spans="1:10" ht="31.2" x14ac:dyDescent="0.3">
      <c r="A12" s="83">
        <f t="shared" si="4"/>
        <v>6</v>
      </c>
      <c r="B12" s="32" t="s">
        <v>695</v>
      </c>
      <c r="C12" s="71" t="s">
        <v>663</v>
      </c>
      <c r="D12" s="71" t="s">
        <v>664</v>
      </c>
      <c r="E12" s="76">
        <v>420000</v>
      </c>
      <c r="F12" s="76">
        <v>420000</v>
      </c>
      <c r="G12" s="3">
        <f t="shared" si="0"/>
        <v>252000</v>
      </c>
      <c r="H12" s="3">
        <f t="shared" si="1"/>
        <v>168000</v>
      </c>
      <c r="I12" s="3"/>
      <c r="J12" s="7">
        <f t="shared" si="3"/>
        <v>1</v>
      </c>
    </row>
    <row r="13" spans="1:10" ht="31.2" x14ac:dyDescent="0.3">
      <c r="A13" s="83">
        <f t="shared" si="4"/>
        <v>7</v>
      </c>
      <c r="B13" s="32" t="s">
        <v>665</v>
      </c>
      <c r="C13" s="71" t="s">
        <v>659</v>
      </c>
      <c r="D13" s="71" t="s">
        <v>666</v>
      </c>
      <c r="E13" s="76">
        <v>264000</v>
      </c>
      <c r="F13" s="76">
        <v>264000</v>
      </c>
      <c r="G13" s="3">
        <f t="shared" si="0"/>
        <v>158400</v>
      </c>
      <c r="H13" s="3"/>
      <c r="I13" s="3"/>
      <c r="J13" s="7">
        <f t="shared" si="3"/>
        <v>1</v>
      </c>
    </row>
    <row r="14" spans="1:10" ht="46.8" x14ac:dyDescent="0.3">
      <c r="A14" s="83">
        <f t="shared" si="4"/>
        <v>8</v>
      </c>
      <c r="B14" s="32" t="s">
        <v>667</v>
      </c>
      <c r="C14" s="71" t="s">
        <v>668</v>
      </c>
      <c r="D14" s="71" t="s">
        <v>669</v>
      </c>
      <c r="E14" s="76">
        <v>264000</v>
      </c>
      <c r="F14" s="76">
        <v>264000</v>
      </c>
      <c r="G14" s="3">
        <f t="shared" si="0"/>
        <v>158400</v>
      </c>
      <c r="H14" s="3"/>
      <c r="I14" s="3"/>
      <c r="J14" s="7">
        <f t="shared" si="3"/>
        <v>1</v>
      </c>
    </row>
    <row r="15" spans="1:10" ht="46.8" x14ac:dyDescent="0.3">
      <c r="A15" s="83">
        <f t="shared" si="4"/>
        <v>9</v>
      </c>
      <c r="B15" s="32" t="s">
        <v>670</v>
      </c>
      <c r="C15" s="32" t="s">
        <v>671</v>
      </c>
      <c r="D15" s="32" t="s">
        <v>672</v>
      </c>
      <c r="E15" s="77"/>
      <c r="F15" s="78">
        <v>264000</v>
      </c>
      <c r="G15" s="3">
        <f t="shared" si="0"/>
        <v>158400</v>
      </c>
      <c r="H15" s="3"/>
      <c r="I15" s="3"/>
      <c r="J15" s="7"/>
    </row>
    <row r="16" spans="1:10" x14ac:dyDescent="0.3">
      <c r="A16" s="83">
        <f t="shared" si="4"/>
        <v>10</v>
      </c>
      <c r="B16" s="116" t="s">
        <v>673</v>
      </c>
      <c r="C16" s="117"/>
      <c r="D16" s="117"/>
      <c r="E16" s="82">
        <v>2700000</v>
      </c>
      <c r="F16" s="82">
        <v>2700000</v>
      </c>
      <c r="G16" s="3">
        <f t="shared" si="0"/>
        <v>1620000</v>
      </c>
      <c r="H16" s="3">
        <f>F16*0.4</f>
        <v>1080000</v>
      </c>
      <c r="I16" s="3">
        <f>F16*0.2</f>
        <v>540000</v>
      </c>
      <c r="J16" s="7">
        <f t="shared" si="3"/>
        <v>1</v>
      </c>
    </row>
    <row r="17" spans="1:10" ht="31.2" x14ac:dyDescent="0.3">
      <c r="A17" s="83">
        <f t="shared" si="4"/>
        <v>11</v>
      </c>
      <c r="B17" s="71" t="s">
        <v>674</v>
      </c>
      <c r="C17" s="48" t="s">
        <v>675</v>
      </c>
      <c r="D17" s="71" t="s">
        <v>676</v>
      </c>
      <c r="E17" s="76">
        <v>721000</v>
      </c>
      <c r="F17" s="76">
        <v>721000</v>
      </c>
      <c r="G17" s="3">
        <f t="shared" si="0"/>
        <v>432600</v>
      </c>
      <c r="H17" s="3">
        <f t="shared" si="1"/>
        <v>288400</v>
      </c>
      <c r="I17" s="3"/>
      <c r="J17" s="7">
        <f t="shared" si="3"/>
        <v>1</v>
      </c>
    </row>
    <row r="18" spans="1:10" ht="31.2" x14ac:dyDescent="0.3">
      <c r="A18" s="83">
        <f t="shared" si="4"/>
        <v>12</v>
      </c>
      <c r="B18" s="71" t="s">
        <v>677</v>
      </c>
      <c r="C18" s="71" t="s">
        <v>678</v>
      </c>
      <c r="D18" s="48" t="s">
        <v>679</v>
      </c>
      <c r="E18" s="76">
        <v>1104000</v>
      </c>
      <c r="F18" s="76">
        <v>1104000</v>
      </c>
      <c r="G18" s="3">
        <f t="shared" si="0"/>
        <v>662400</v>
      </c>
      <c r="H18" s="3">
        <f t="shared" si="1"/>
        <v>441600</v>
      </c>
      <c r="I18" s="3">
        <f t="shared" si="2"/>
        <v>220800</v>
      </c>
      <c r="J18" s="7">
        <f t="shared" si="3"/>
        <v>1</v>
      </c>
    </row>
    <row r="19" spans="1:10" ht="52.5" customHeight="1" x14ac:dyDescent="0.3">
      <c r="A19" s="83">
        <f t="shared" si="4"/>
        <v>13</v>
      </c>
      <c r="B19" s="48" t="s">
        <v>680</v>
      </c>
      <c r="C19" s="48" t="s">
        <v>681</v>
      </c>
      <c r="D19" s="48" t="s">
        <v>682</v>
      </c>
      <c r="E19" s="76">
        <v>219000</v>
      </c>
      <c r="F19" s="76">
        <v>219000</v>
      </c>
      <c r="G19" s="3"/>
      <c r="H19" s="3"/>
      <c r="I19" s="3"/>
      <c r="J19" s="7">
        <f t="shared" ref="J19:J21" si="5">+F19/E19</f>
        <v>1</v>
      </c>
    </row>
    <row r="20" spans="1:10" ht="52.5" customHeight="1" x14ac:dyDescent="0.3">
      <c r="A20" s="83">
        <f t="shared" si="4"/>
        <v>14</v>
      </c>
      <c r="B20" s="48" t="s">
        <v>697</v>
      </c>
      <c r="C20" s="48" t="s">
        <v>683</v>
      </c>
      <c r="D20" s="48" t="s">
        <v>684</v>
      </c>
      <c r="E20" s="76">
        <v>219000</v>
      </c>
      <c r="F20" s="76">
        <v>219000</v>
      </c>
      <c r="G20" s="3"/>
      <c r="H20" s="3"/>
      <c r="I20" s="3"/>
      <c r="J20" s="7">
        <f t="shared" si="5"/>
        <v>1</v>
      </c>
    </row>
    <row r="21" spans="1:10" ht="52.5" customHeight="1" x14ac:dyDescent="0.3">
      <c r="A21" s="83">
        <f t="shared" si="4"/>
        <v>15</v>
      </c>
      <c r="B21" s="48" t="s">
        <v>685</v>
      </c>
      <c r="C21" s="71" t="s">
        <v>686</v>
      </c>
      <c r="D21" s="71" t="s">
        <v>687</v>
      </c>
      <c r="E21" s="3">
        <v>600000</v>
      </c>
      <c r="F21" s="3">
        <v>600000</v>
      </c>
      <c r="G21" s="3">
        <f t="shared" si="0"/>
        <v>360000</v>
      </c>
      <c r="H21" s="3">
        <f t="shared" ref="H21" si="6">+F21*0.4</f>
        <v>240000</v>
      </c>
      <c r="I21" s="3"/>
      <c r="J21" s="7">
        <f t="shared" si="5"/>
        <v>1</v>
      </c>
    </row>
    <row r="22" spans="1:10" s="61" customFormat="1" ht="15.75" customHeight="1" x14ac:dyDescent="0.3">
      <c r="A22" s="111" t="s">
        <v>702</v>
      </c>
      <c r="B22" s="112"/>
      <c r="C22" s="112"/>
      <c r="D22" s="112"/>
      <c r="E22" s="112"/>
      <c r="F22" s="111"/>
      <c r="G22" s="111"/>
      <c r="H22" s="111"/>
      <c r="I22" s="111"/>
      <c r="J22" s="111"/>
    </row>
    <row r="23" spans="1:10" s="61" customFormat="1" ht="15.75" customHeight="1" x14ac:dyDescent="0.3">
      <c r="A23" s="113" t="s">
        <v>703</v>
      </c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0" x14ac:dyDescent="0.3">
      <c r="A24" s="1">
        <v>1</v>
      </c>
      <c r="B24" s="60" t="s">
        <v>650</v>
      </c>
      <c r="C24" s="1"/>
      <c r="D24" s="1"/>
      <c r="E24" s="3"/>
      <c r="F24" s="3">
        <v>160000</v>
      </c>
      <c r="G24" s="3"/>
      <c r="H24" s="3"/>
      <c r="I24" s="3"/>
      <c r="J24" s="7"/>
    </row>
    <row r="25" spans="1:10" x14ac:dyDescent="0.3">
      <c r="A25" s="53"/>
      <c r="B25" s="53"/>
      <c r="C25" s="50"/>
      <c r="D25" s="50"/>
      <c r="E25" s="54"/>
      <c r="F25" s="54"/>
      <c r="G25" s="55"/>
      <c r="H25" s="55"/>
      <c r="I25" s="54"/>
      <c r="J25" s="56"/>
    </row>
    <row r="26" spans="1:10" ht="16.2" x14ac:dyDescent="0.3">
      <c r="A26" s="53"/>
      <c r="B26" s="108" t="s">
        <v>210</v>
      </c>
      <c r="C26" s="108"/>
      <c r="D26" s="108"/>
      <c r="E26" s="108"/>
      <c r="F26" s="54"/>
      <c r="G26" s="55"/>
      <c r="H26" s="55"/>
      <c r="I26" s="54"/>
      <c r="J26" s="56"/>
    </row>
    <row r="27" spans="1:10" ht="16.2" x14ac:dyDescent="0.3">
      <c r="A27" s="53"/>
      <c r="B27" s="58" t="s">
        <v>211</v>
      </c>
      <c r="C27" s="59" t="s">
        <v>15</v>
      </c>
      <c r="D27" s="59" t="s">
        <v>16</v>
      </c>
      <c r="E27" s="59" t="s">
        <v>19</v>
      </c>
      <c r="F27" s="54"/>
      <c r="G27" s="55"/>
      <c r="H27" s="55"/>
      <c r="I27" s="54"/>
      <c r="J27" s="56"/>
    </row>
    <row r="28" spans="1:10" ht="16.2" x14ac:dyDescent="0.3">
      <c r="A28" s="53"/>
      <c r="B28" s="49" t="s">
        <v>217</v>
      </c>
      <c r="C28" s="49">
        <v>1</v>
      </c>
      <c r="D28" s="49">
        <v>0.6</v>
      </c>
      <c r="E28" s="49">
        <v>0.2</v>
      </c>
      <c r="F28" s="54"/>
      <c r="G28" s="55"/>
      <c r="H28" s="55"/>
      <c r="I28" s="54"/>
      <c r="J28" s="56"/>
    </row>
    <row r="29" spans="1:10" ht="16.2" x14ac:dyDescent="0.3">
      <c r="A29" s="53"/>
      <c r="B29" s="49" t="s">
        <v>218</v>
      </c>
      <c r="C29" s="109" t="s">
        <v>219</v>
      </c>
      <c r="D29" s="109"/>
      <c r="E29" s="109"/>
      <c r="F29" s="54"/>
      <c r="G29" s="55"/>
      <c r="H29" s="55"/>
      <c r="I29" s="54"/>
      <c r="J29" s="56"/>
    </row>
    <row r="30" spans="1:10" ht="32.4" x14ac:dyDescent="0.3">
      <c r="A30" s="53"/>
      <c r="B30" s="49" t="s">
        <v>220</v>
      </c>
      <c r="C30" s="109" t="s">
        <v>221</v>
      </c>
      <c r="D30" s="109"/>
      <c r="E30" s="109"/>
      <c r="F30" s="54"/>
      <c r="G30" s="55"/>
      <c r="H30" s="55"/>
      <c r="I30" s="54"/>
      <c r="J30" s="56"/>
    </row>
    <row r="31" spans="1:10" x14ac:dyDescent="0.3">
      <c r="A31" s="53"/>
      <c r="B31" s="53"/>
      <c r="C31" s="50"/>
      <c r="D31" s="50"/>
      <c r="E31" s="54"/>
      <c r="F31" s="54"/>
      <c r="G31" s="55"/>
      <c r="H31" s="55"/>
      <c r="I31" s="54"/>
      <c r="J31" s="56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</sheetData>
  <mergeCells count="15">
    <mergeCell ref="A2:B2"/>
    <mergeCell ref="G2:H2"/>
    <mergeCell ref="B26:E26"/>
    <mergeCell ref="C29:E29"/>
    <mergeCell ref="C30:E30"/>
    <mergeCell ref="A3:J3"/>
    <mergeCell ref="A4:J4"/>
    <mergeCell ref="A5:A6"/>
    <mergeCell ref="B5:B6"/>
    <mergeCell ref="C5:D5"/>
    <mergeCell ref="J5:J6"/>
    <mergeCell ref="F5:I5"/>
    <mergeCell ref="A22:J22"/>
    <mergeCell ref="A23:J23"/>
    <mergeCell ref="B16:D1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68"/>
  <sheetViews>
    <sheetView view="pageBreakPreview" zoomScaleNormal="100" zoomScaleSheetLayoutView="100" workbookViewId="0">
      <selection activeCell="J15" sqref="J15"/>
    </sheetView>
  </sheetViews>
  <sheetFormatPr defaultColWidth="9.21875" defaultRowHeight="15.6" x14ac:dyDescent="0.3"/>
  <cols>
    <col min="1" max="1" width="8.777343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1" customFormat="1" ht="16.2" x14ac:dyDescent="0.3">
      <c r="A2" s="106" t="s">
        <v>688</v>
      </c>
      <c r="B2" s="106"/>
      <c r="C2" s="62"/>
      <c r="D2" s="62"/>
      <c r="E2" s="63"/>
      <c r="F2" s="63"/>
      <c r="G2" s="107"/>
      <c r="H2" s="107"/>
    </row>
    <row r="3" spans="1:10" x14ac:dyDescent="0.3">
      <c r="A3" s="94" t="s">
        <v>701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30.45" customHeight="1" x14ac:dyDescent="0.3">
      <c r="A5" s="95" t="s">
        <v>2</v>
      </c>
      <c r="B5" s="95" t="s">
        <v>4</v>
      </c>
      <c r="C5" s="95" t="s">
        <v>5</v>
      </c>
      <c r="D5" s="95"/>
      <c r="E5" s="10" t="s">
        <v>652</v>
      </c>
      <c r="F5" s="110" t="s">
        <v>651</v>
      </c>
      <c r="G5" s="110"/>
      <c r="H5" s="110"/>
      <c r="I5" s="110"/>
      <c r="J5" s="95" t="s">
        <v>627</v>
      </c>
    </row>
    <row r="6" spans="1:10" x14ac:dyDescent="0.3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0" ht="33.6" customHeight="1" x14ac:dyDescent="0.3">
      <c r="A7" s="83">
        <f>ROW()-6</f>
        <v>1</v>
      </c>
      <c r="B7" s="32" t="s">
        <v>692</v>
      </c>
      <c r="C7" s="71" t="s">
        <v>653</v>
      </c>
      <c r="D7" s="71" t="s">
        <v>654</v>
      </c>
      <c r="E7" s="76">
        <f>'24.1. Đất ở '!E7*0.8</f>
        <v>2496000</v>
      </c>
      <c r="F7" s="76">
        <f>'24.1. Đất ở '!F7*0.8</f>
        <v>2496000</v>
      </c>
      <c r="G7" s="3">
        <f t="shared" ref="G7:G21" si="0">+F7*0.6</f>
        <v>1497600</v>
      </c>
      <c r="H7" s="3">
        <f t="shared" ref="H7:H18" si="1">+F7*0.4</f>
        <v>998400</v>
      </c>
      <c r="I7" s="3">
        <f t="shared" ref="I7:I18" si="2">F7*0.2</f>
        <v>499200</v>
      </c>
      <c r="J7" s="7">
        <f t="shared" ref="J7:J18" si="3">+F7/E7</f>
        <v>1</v>
      </c>
    </row>
    <row r="8" spans="1:10" ht="31.2" x14ac:dyDescent="0.3">
      <c r="A8" s="83">
        <f t="shared" ref="A8:A21" si="4">ROW()-6</f>
        <v>2</v>
      </c>
      <c r="B8" s="32" t="s">
        <v>655</v>
      </c>
      <c r="C8" s="57" t="s">
        <v>696</v>
      </c>
      <c r="D8" s="71" t="s">
        <v>656</v>
      </c>
      <c r="E8" s="76">
        <f>'24.1. Đất ở '!E8*0.8</f>
        <v>2996800</v>
      </c>
      <c r="F8" s="76">
        <f>'24.1. Đất ở '!F8*0.8</f>
        <v>2996800</v>
      </c>
      <c r="G8" s="3">
        <f t="shared" si="0"/>
        <v>1798080</v>
      </c>
      <c r="H8" s="3">
        <f t="shared" si="1"/>
        <v>1198720</v>
      </c>
      <c r="I8" s="3">
        <f t="shared" si="2"/>
        <v>599360</v>
      </c>
      <c r="J8" s="7">
        <f t="shared" si="3"/>
        <v>1</v>
      </c>
    </row>
    <row r="9" spans="1:10" ht="31.2" x14ac:dyDescent="0.3">
      <c r="A9" s="83">
        <f t="shared" si="4"/>
        <v>3</v>
      </c>
      <c r="B9" s="32" t="s">
        <v>657</v>
      </c>
      <c r="C9" s="71" t="s">
        <v>658</v>
      </c>
      <c r="D9" s="71" t="s">
        <v>659</v>
      </c>
      <c r="E9" s="76">
        <f>'24.1. Đất ở '!E9*0.8</f>
        <v>1480800</v>
      </c>
      <c r="F9" s="76">
        <f>'24.1. Đất ở '!F9*0.8</f>
        <v>1480800</v>
      </c>
      <c r="G9" s="3">
        <f t="shared" si="0"/>
        <v>888480</v>
      </c>
      <c r="H9" s="3">
        <f t="shared" si="1"/>
        <v>592320</v>
      </c>
      <c r="I9" s="3">
        <f t="shared" si="2"/>
        <v>296160</v>
      </c>
      <c r="J9" s="7">
        <f t="shared" si="3"/>
        <v>1</v>
      </c>
    </row>
    <row r="10" spans="1:10" ht="46.8" x14ac:dyDescent="0.3">
      <c r="A10" s="83">
        <f t="shared" si="4"/>
        <v>4</v>
      </c>
      <c r="B10" s="32" t="s">
        <v>693</v>
      </c>
      <c r="C10" s="71" t="s">
        <v>660</v>
      </c>
      <c r="D10" s="71" t="s">
        <v>661</v>
      </c>
      <c r="E10" s="76">
        <f>'24.1. Đất ở '!E10*0.8</f>
        <v>1152000</v>
      </c>
      <c r="F10" s="76">
        <f>'24.1. Đất ở '!F10*0.8</f>
        <v>1152000</v>
      </c>
      <c r="G10" s="3">
        <f t="shared" si="0"/>
        <v>691200</v>
      </c>
      <c r="H10" s="3">
        <f t="shared" si="1"/>
        <v>460800</v>
      </c>
      <c r="I10" s="3">
        <f t="shared" si="2"/>
        <v>230400</v>
      </c>
      <c r="J10" s="7">
        <f t="shared" si="3"/>
        <v>1</v>
      </c>
    </row>
    <row r="11" spans="1:10" ht="31.2" x14ac:dyDescent="0.3">
      <c r="A11" s="83">
        <f t="shared" si="4"/>
        <v>5</v>
      </c>
      <c r="B11" s="32" t="s">
        <v>694</v>
      </c>
      <c r="C11" s="71" t="s">
        <v>662</v>
      </c>
      <c r="D11" s="71" t="s">
        <v>663</v>
      </c>
      <c r="E11" s="76">
        <f>'24.1. Đất ở '!E11*0.8</f>
        <v>672000</v>
      </c>
      <c r="F11" s="76">
        <f>'24.1. Đất ở '!F11*0.8</f>
        <v>672000</v>
      </c>
      <c r="G11" s="3">
        <f t="shared" si="0"/>
        <v>403200</v>
      </c>
      <c r="H11" s="3">
        <f t="shared" si="1"/>
        <v>268800</v>
      </c>
      <c r="I11" s="3">
        <f t="shared" si="2"/>
        <v>134400</v>
      </c>
      <c r="J11" s="7">
        <f t="shared" si="3"/>
        <v>1</v>
      </c>
    </row>
    <row r="12" spans="1:10" ht="31.2" x14ac:dyDescent="0.3">
      <c r="A12" s="83">
        <f t="shared" si="4"/>
        <v>6</v>
      </c>
      <c r="B12" s="32" t="s">
        <v>695</v>
      </c>
      <c r="C12" s="71" t="s">
        <v>663</v>
      </c>
      <c r="D12" s="71" t="s">
        <v>664</v>
      </c>
      <c r="E12" s="76">
        <f>'24.1. Đất ở '!E12*0.8</f>
        <v>336000</v>
      </c>
      <c r="F12" s="76">
        <f>'24.1. Đất ở '!F12*0.8</f>
        <v>336000</v>
      </c>
      <c r="G12" s="3">
        <f t="shared" si="0"/>
        <v>201600</v>
      </c>
      <c r="H12" s="3">
        <f t="shared" si="1"/>
        <v>134400</v>
      </c>
      <c r="I12" s="3"/>
      <c r="J12" s="7">
        <f t="shared" si="3"/>
        <v>1</v>
      </c>
    </row>
    <row r="13" spans="1:10" ht="31.2" x14ac:dyDescent="0.3">
      <c r="A13" s="83">
        <f t="shared" si="4"/>
        <v>7</v>
      </c>
      <c r="B13" s="32" t="s">
        <v>665</v>
      </c>
      <c r="C13" s="71" t="s">
        <v>659</v>
      </c>
      <c r="D13" s="71" t="s">
        <v>666</v>
      </c>
      <c r="E13" s="76">
        <f>'24.1. Đất ở '!E13*0.8</f>
        <v>211200</v>
      </c>
      <c r="F13" s="76">
        <f>'24.1. Đất ở '!F13*0.8</f>
        <v>211200</v>
      </c>
      <c r="G13" s="3">
        <f t="shared" si="0"/>
        <v>126720</v>
      </c>
      <c r="H13" s="3"/>
      <c r="I13" s="3"/>
      <c r="J13" s="7">
        <f t="shared" si="3"/>
        <v>1</v>
      </c>
    </row>
    <row r="14" spans="1:10" ht="46.8" x14ac:dyDescent="0.3">
      <c r="A14" s="83">
        <f t="shared" si="4"/>
        <v>8</v>
      </c>
      <c r="B14" s="32" t="s">
        <v>667</v>
      </c>
      <c r="C14" s="71" t="s">
        <v>668</v>
      </c>
      <c r="D14" s="71" t="s">
        <v>669</v>
      </c>
      <c r="E14" s="76">
        <f>'24.1. Đất ở '!E14*0.8</f>
        <v>211200</v>
      </c>
      <c r="F14" s="76">
        <f>'24.1. Đất ở '!F14*0.8</f>
        <v>211200</v>
      </c>
      <c r="G14" s="3">
        <f t="shared" si="0"/>
        <v>126720</v>
      </c>
      <c r="H14" s="3"/>
      <c r="I14" s="3"/>
      <c r="J14" s="7">
        <f t="shared" si="3"/>
        <v>1</v>
      </c>
    </row>
    <row r="15" spans="1:10" ht="46.8" x14ac:dyDescent="0.3">
      <c r="A15" s="83">
        <f t="shared" si="4"/>
        <v>9</v>
      </c>
      <c r="B15" s="32" t="s">
        <v>670</v>
      </c>
      <c r="C15" s="32" t="s">
        <v>671</v>
      </c>
      <c r="D15" s="32" t="s">
        <v>672</v>
      </c>
      <c r="E15" s="76"/>
      <c r="F15" s="76">
        <f>'24.1. Đất ở '!F15*0.8</f>
        <v>211200</v>
      </c>
      <c r="G15" s="3">
        <f t="shared" si="0"/>
        <v>126720</v>
      </c>
      <c r="H15" s="3"/>
      <c r="I15" s="3"/>
      <c r="J15" s="7"/>
    </row>
    <row r="16" spans="1:10" ht="15.6" customHeight="1" x14ac:dyDescent="0.3">
      <c r="A16" s="83">
        <f t="shared" si="4"/>
        <v>10</v>
      </c>
      <c r="B16" s="116" t="s">
        <v>673</v>
      </c>
      <c r="C16" s="117"/>
      <c r="D16" s="117"/>
      <c r="E16" s="76">
        <v>2700000</v>
      </c>
      <c r="F16" s="76">
        <f>E16</f>
        <v>2700000</v>
      </c>
      <c r="G16" s="3">
        <f>F16*0.6</f>
        <v>1620000</v>
      </c>
      <c r="H16" s="3">
        <f>F16*0.4</f>
        <v>1080000</v>
      </c>
      <c r="I16" s="3">
        <f>F16*0.2</f>
        <v>540000</v>
      </c>
      <c r="J16" s="7"/>
    </row>
    <row r="17" spans="1:10" ht="31.2" x14ac:dyDescent="0.3">
      <c r="A17" s="83">
        <f t="shared" si="4"/>
        <v>11</v>
      </c>
      <c r="B17" s="71" t="s">
        <v>674</v>
      </c>
      <c r="C17" s="48" t="s">
        <v>675</v>
      </c>
      <c r="D17" s="71" t="s">
        <v>676</v>
      </c>
      <c r="E17" s="76">
        <f>'24.1. Đất ở '!E17*0.8</f>
        <v>576800</v>
      </c>
      <c r="F17" s="76">
        <f>'24.1. Đất ở '!F17*0.8</f>
        <v>576800</v>
      </c>
      <c r="G17" s="3">
        <f t="shared" si="0"/>
        <v>346080</v>
      </c>
      <c r="H17" s="3">
        <f t="shared" si="1"/>
        <v>230720</v>
      </c>
      <c r="I17" s="3"/>
      <c r="J17" s="7">
        <f t="shared" si="3"/>
        <v>1</v>
      </c>
    </row>
    <row r="18" spans="1:10" ht="31.2" x14ac:dyDescent="0.3">
      <c r="A18" s="83">
        <f t="shared" si="4"/>
        <v>12</v>
      </c>
      <c r="B18" s="71" t="s">
        <v>677</v>
      </c>
      <c r="C18" s="71" t="s">
        <v>678</v>
      </c>
      <c r="D18" s="48" t="s">
        <v>679</v>
      </c>
      <c r="E18" s="76">
        <f>'24.1. Đất ở '!E18*0.8</f>
        <v>883200</v>
      </c>
      <c r="F18" s="76">
        <f>'24.1. Đất ở '!F18*0.8</f>
        <v>883200</v>
      </c>
      <c r="G18" s="3">
        <f t="shared" si="0"/>
        <v>529920</v>
      </c>
      <c r="H18" s="3">
        <f t="shared" si="1"/>
        <v>353280</v>
      </c>
      <c r="I18" s="3">
        <f t="shared" si="2"/>
        <v>176640</v>
      </c>
      <c r="J18" s="7">
        <f t="shared" si="3"/>
        <v>1</v>
      </c>
    </row>
    <row r="19" spans="1:10" ht="52.5" customHeight="1" x14ac:dyDescent="0.3">
      <c r="A19" s="83">
        <f t="shared" si="4"/>
        <v>13</v>
      </c>
      <c r="B19" s="48" t="s">
        <v>680</v>
      </c>
      <c r="C19" s="48" t="s">
        <v>681</v>
      </c>
      <c r="D19" s="48" t="s">
        <v>682</v>
      </c>
      <c r="E19" s="76">
        <f>'24.1. Đất ở '!E19*0.8</f>
        <v>175200</v>
      </c>
      <c r="F19" s="76">
        <f>'24.1. Đất ở '!F19*0.8</f>
        <v>175200</v>
      </c>
      <c r="G19" s="3"/>
      <c r="H19" s="3"/>
      <c r="I19" s="3"/>
      <c r="J19" s="7">
        <f t="shared" ref="J19:J21" si="5">+F19/E19</f>
        <v>1</v>
      </c>
    </row>
    <row r="20" spans="1:10" ht="52.5" customHeight="1" x14ac:dyDescent="0.3">
      <c r="A20" s="83">
        <f t="shared" si="4"/>
        <v>14</v>
      </c>
      <c r="B20" s="48" t="s">
        <v>697</v>
      </c>
      <c r="C20" s="48" t="s">
        <v>683</v>
      </c>
      <c r="D20" s="48" t="s">
        <v>684</v>
      </c>
      <c r="E20" s="76">
        <f>'24.1. Đất ở '!E20*0.8</f>
        <v>175200</v>
      </c>
      <c r="F20" s="76">
        <f>'24.1. Đất ở '!F20*0.8</f>
        <v>175200</v>
      </c>
      <c r="G20" s="3"/>
      <c r="H20" s="3"/>
      <c r="I20" s="3"/>
      <c r="J20" s="7">
        <f t="shared" si="5"/>
        <v>1</v>
      </c>
    </row>
    <row r="21" spans="1:10" ht="52.5" customHeight="1" x14ac:dyDescent="0.3">
      <c r="A21" s="83">
        <f t="shared" si="4"/>
        <v>15</v>
      </c>
      <c r="B21" s="48" t="s">
        <v>685</v>
      </c>
      <c r="C21" s="71" t="s">
        <v>686</v>
      </c>
      <c r="D21" s="71" t="s">
        <v>687</v>
      </c>
      <c r="E21" s="76">
        <f>'24.1. Đất ở '!E21*0.8</f>
        <v>480000</v>
      </c>
      <c r="F21" s="76">
        <f>'24.1. Đất ở '!F21*0.8</f>
        <v>480000</v>
      </c>
      <c r="G21" s="3">
        <f t="shared" si="0"/>
        <v>288000</v>
      </c>
      <c r="H21" s="3">
        <f t="shared" ref="H21" si="6">+F21*0.4</f>
        <v>192000</v>
      </c>
      <c r="I21" s="3"/>
      <c r="J21" s="7">
        <f t="shared" si="5"/>
        <v>1</v>
      </c>
    </row>
    <row r="22" spans="1:10" s="61" customFormat="1" ht="15.75" customHeight="1" x14ac:dyDescent="0.3">
      <c r="A22" s="111" t="s">
        <v>702</v>
      </c>
      <c r="B22" s="112"/>
      <c r="C22" s="112"/>
      <c r="D22" s="112"/>
      <c r="E22" s="112"/>
      <c r="F22" s="111"/>
      <c r="G22" s="111"/>
      <c r="H22" s="111"/>
      <c r="I22" s="111"/>
      <c r="J22" s="111"/>
    </row>
    <row r="23" spans="1:10" s="61" customFormat="1" ht="15.75" customHeight="1" x14ac:dyDescent="0.3">
      <c r="A23" s="113" t="s">
        <v>703</v>
      </c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0" x14ac:dyDescent="0.3">
      <c r="A24" s="1">
        <v>1</v>
      </c>
      <c r="B24" s="60" t="s">
        <v>650</v>
      </c>
      <c r="C24" s="1"/>
      <c r="D24" s="1"/>
      <c r="E24" s="3"/>
      <c r="F24" s="3">
        <f>(170000+140000)/2*0.8</f>
        <v>124000</v>
      </c>
      <c r="G24" s="3"/>
      <c r="H24" s="3"/>
      <c r="I24" s="3"/>
      <c r="J24" s="7"/>
    </row>
    <row r="25" spans="1:10" x14ac:dyDescent="0.3">
      <c r="A25" s="53"/>
      <c r="B25" s="53"/>
      <c r="C25" s="50"/>
      <c r="D25" s="50"/>
      <c r="E25" s="54"/>
      <c r="F25" s="54"/>
      <c r="G25" s="55"/>
      <c r="H25" s="55"/>
      <c r="I25" s="54"/>
      <c r="J25" s="56"/>
    </row>
    <row r="26" spans="1:10" ht="16.2" x14ac:dyDescent="0.3">
      <c r="A26" s="53"/>
      <c r="B26" s="108" t="s">
        <v>210</v>
      </c>
      <c r="C26" s="108"/>
      <c r="D26" s="108"/>
      <c r="E26" s="108"/>
      <c r="F26" s="54"/>
      <c r="G26" s="55"/>
      <c r="H26" s="55"/>
      <c r="I26" s="54"/>
      <c r="J26" s="56"/>
    </row>
    <row r="27" spans="1:10" ht="16.2" x14ac:dyDescent="0.3">
      <c r="A27" s="53"/>
      <c r="B27" s="58" t="s">
        <v>211</v>
      </c>
      <c r="C27" s="59" t="s">
        <v>15</v>
      </c>
      <c r="D27" s="59" t="s">
        <v>16</v>
      </c>
      <c r="E27" s="59" t="s">
        <v>19</v>
      </c>
      <c r="F27" s="54"/>
      <c r="G27" s="55"/>
      <c r="H27" s="55"/>
      <c r="I27" s="54"/>
      <c r="J27" s="56"/>
    </row>
    <row r="28" spans="1:10" ht="16.2" x14ac:dyDescent="0.3">
      <c r="A28" s="53"/>
      <c r="B28" s="49" t="s">
        <v>217</v>
      </c>
      <c r="C28" s="49">
        <v>1</v>
      </c>
      <c r="D28" s="49">
        <v>0.6</v>
      </c>
      <c r="E28" s="49">
        <v>0.2</v>
      </c>
      <c r="F28" s="54"/>
      <c r="G28" s="55"/>
      <c r="H28" s="55"/>
      <c r="I28" s="54"/>
      <c r="J28" s="56"/>
    </row>
    <row r="29" spans="1:10" ht="16.2" x14ac:dyDescent="0.3">
      <c r="A29" s="53"/>
      <c r="B29" s="49" t="s">
        <v>218</v>
      </c>
      <c r="C29" s="109" t="s">
        <v>219</v>
      </c>
      <c r="D29" s="109"/>
      <c r="E29" s="109"/>
      <c r="F29" s="54"/>
      <c r="G29" s="55"/>
      <c r="H29" s="55"/>
      <c r="I29" s="54"/>
      <c r="J29" s="56"/>
    </row>
    <row r="30" spans="1:10" ht="32.4" x14ac:dyDescent="0.3">
      <c r="A30" s="53"/>
      <c r="B30" s="49" t="s">
        <v>220</v>
      </c>
      <c r="C30" s="109" t="s">
        <v>221</v>
      </c>
      <c r="D30" s="109"/>
      <c r="E30" s="109"/>
      <c r="F30" s="54"/>
      <c r="G30" s="55"/>
      <c r="H30" s="55"/>
      <c r="I30" s="54"/>
      <c r="J30" s="56"/>
    </row>
    <row r="31" spans="1:10" x14ac:dyDescent="0.3">
      <c r="A31" s="53"/>
      <c r="B31" s="53"/>
      <c r="C31" s="50"/>
      <c r="D31" s="50"/>
      <c r="E31" s="54"/>
      <c r="F31" s="54"/>
      <c r="G31" s="55"/>
      <c r="H31" s="55"/>
      <c r="I31" s="54"/>
      <c r="J31" s="56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</sheetData>
  <mergeCells count="15">
    <mergeCell ref="A22:J22"/>
    <mergeCell ref="A23:J23"/>
    <mergeCell ref="B26:E26"/>
    <mergeCell ref="C29:E29"/>
    <mergeCell ref="C30:E30"/>
    <mergeCell ref="B16:D16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68"/>
  <sheetViews>
    <sheetView view="pageBreakPreview" zoomScaleNormal="100" zoomScaleSheetLayoutView="100" workbookViewId="0">
      <selection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1" customFormat="1" ht="16.2" x14ac:dyDescent="0.3">
      <c r="A2" s="106" t="s">
        <v>689</v>
      </c>
      <c r="B2" s="106"/>
      <c r="C2" s="62"/>
      <c r="D2" s="62"/>
      <c r="E2" s="63"/>
      <c r="F2" s="63"/>
      <c r="G2" s="107"/>
      <c r="H2" s="107"/>
    </row>
    <row r="3" spans="1:10" x14ac:dyDescent="0.3">
      <c r="A3" s="94" t="s">
        <v>705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30.45" customHeight="1" x14ac:dyDescent="0.3">
      <c r="A5" s="95" t="s">
        <v>2</v>
      </c>
      <c r="B5" s="95" t="s">
        <v>4</v>
      </c>
      <c r="C5" s="95" t="s">
        <v>5</v>
      </c>
      <c r="D5" s="95"/>
      <c r="E5" s="10" t="s">
        <v>652</v>
      </c>
      <c r="F5" s="110" t="s">
        <v>651</v>
      </c>
      <c r="G5" s="110"/>
      <c r="H5" s="110"/>
      <c r="I5" s="110"/>
      <c r="J5" s="95" t="s">
        <v>627</v>
      </c>
    </row>
    <row r="6" spans="1:10" x14ac:dyDescent="0.3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0" ht="33.6" customHeight="1" x14ac:dyDescent="0.3">
      <c r="A7" s="83">
        <f>ROW()-6</f>
        <v>1</v>
      </c>
      <c r="B7" s="32" t="s">
        <v>692</v>
      </c>
      <c r="C7" s="71" t="s">
        <v>653</v>
      </c>
      <c r="D7" s="71" t="s">
        <v>654</v>
      </c>
      <c r="E7" s="76">
        <f>'24.1. Đất ở '!E7*0.7</f>
        <v>2184000</v>
      </c>
      <c r="F7" s="76">
        <f>'24.1. Đất ở '!F7*0.7</f>
        <v>2184000</v>
      </c>
      <c r="G7" s="3">
        <f t="shared" ref="G7:G21" si="0">+F7*0.6</f>
        <v>1310400</v>
      </c>
      <c r="H7" s="3">
        <f t="shared" ref="H7:H18" si="1">+F7*0.4</f>
        <v>873600</v>
      </c>
      <c r="I7" s="3">
        <f t="shared" ref="I7:I18" si="2">F7*0.2</f>
        <v>436800</v>
      </c>
      <c r="J7" s="7">
        <f t="shared" ref="J7:J18" si="3">+F7/E7</f>
        <v>1</v>
      </c>
    </row>
    <row r="8" spans="1:10" ht="31.2" x14ac:dyDescent="0.3">
      <c r="A8" s="83">
        <f t="shared" ref="A8:A21" si="4">ROW()-6</f>
        <v>2</v>
      </c>
      <c r="B8" s="32" t="s">
        <v>655</v>
      </c>
      <c r="C8" s="57" t="s">
        <v>696</v>
      </c>
      <c r="D8" s="71" t="s">
        <v>656</v>
      </c>
      <c r="E8" s="76">
        <f>'24.1. Đất ở '!E8*0.7</f>
        <v>2622200</v>
      </c>
      <c r="F8" s="76">
        <f>'24.1. Đất ở '!F8*0.7</f>
        <v>2622200</v>
      </c>
      <c r="G8" s="3">
        <f t="shared" si="0"/>
        <v>1573320</v>
      </c>
      <c r="H8" s="3">
        <f t="shared" si="1"/>
        <v>1048880</v>
      </c>
      <c r="I8" s="3">
        <f t="shared" si="2"/>
        <v>524440</v>
      </c>
      <c r="J8" s="7">
        <f t="shared" si="3"/>
        <v>1</v>
      </c>
    </row>
    <row r="9" spans="1:10" ht="31.2" x14ac:dyDescent="0.3">
      <c r="A9" s="83">
        <f t="shared" si="4"/>
        <v>3</v>
      </c>
      <c r="B9" s="32" t="s">
        <v>657</v>
      </c>
      <c r="C9" s="71" t="s">
        <v>658</v>
      </c>
      <c r="D9" s="71" t="s">
        <v>659</v>
      </c>
      <c r="E9" s="76">
        <f>'24.1. Đất ở '!E9*0.7</f>
        <v>1295700</v>
      </c>
      <c r="F9" s="76">
        <f>'24.1. Đất ở '!F9*0.7</f>
        <v>1295700</v>
      </c>
      <c r="G9" s="3">
        <f t="shared" si="0"/>
        <v>777420</v>
      </c>
      <c r="H9" s="3">
        <f t="shared" si="1"/>
        <v>518280</v>
      </c>
      <c r="I9" s="3">
        <f t="shared" si="2"/>
        <v>259140</v>
      </c>
      <c r="J9" s="7">
        <f t="shared" si="3"/>
        <v>1</v>
      </c>
    </row>
    <row r="10" spans="1:10" ht="46.8" x14ac:dyDescent="0.3">
      <c r="A10" s="83">
        <f t="shared" si="4"/>
        <v>4</v>
      </c>
      <c r="B10" s="32" t="s">
        <v>693</v>
      </c>
      <c r="C10" s="71" t="s">
        <v>660</v>
      </c>
      <c r="D10" s="71" t="s">
        <v>661</v>
      </c>
      <c r="E10" s="76">
        <f>'24.1. Đất ở '!E10*0.7</f>
        <v>1007999.9999999999</v>
      </c>
      <c r="F10" s="76">
        <f>'24.1. Đất ở '!F10*0.7</f>
        <v>1007999.9999999999</v>
      </c>
      <c r="G10" s="3">
        <f t="shared" si="0"/>
        <v>604799.99999999988</v>
      </c>
      <c r="H10" s="3">
        <f t="shared" si="1"/>
        <v>403200</v>
      </c>
      <c r="I10" s="3">
        <f t="shared" si="2"/>
        <v>201600</v>
      </c>
      <c r="J10" s="7">
        <f t="shared" si="3"/>
        <v>1</v>
      </c>
    </row>
    <row r="11" spans="1:10" ht="31.2" x14ac:dyDescent="0.3">
      <c r="A11" s="83">
        <f t="shared" si="4"/>
        <v>5</v>
      </c>
      <c r="B11" s="32" t="s">
        <v>694</v>
      </c>
      <c r="C11" s="71" t="s">
        <v>662</v>
      </c>
      <c r="D11" s="71" t="s">
        <v>663</v>
      </c>
      <c r="E11" s="76">
        <f>'24.1. Đất ở '!E11*0.7</f>
        <v>588000</v>
      </c>
      <c r="F11" s="76">
        <f>'24.1. Đất ở '!F11*0.7</f>
        <v>588000</v>
      </c>
      <c r="G11" s="3">
        <f t="shared" si="0"/>
        <v>352800</v>
      </c>
      <c r="H11" s="3">
        <f t="shared" si="1"/>
        <v>235200</v>
      </c>
      <c r="I11" s="3">
        <f t="shared" si="2"/>
        <v>117600</v>
      </c>
      <c r="J11" s="7">
        <f t="shared" si="3"/>
        <v>1</v>
      </c>
    </row>
    <row r="12" spans="1:10" ht="31.2" x14ac:dyDescent="0.3">
      <c r="A12" s="83">
        <f t="shared" si="4"/>
        <v>6</v>
      </c>
      <c r="B12" s="32" t="s">
        <v>695</v>
      </c>
      <c r="C12" s="71" t="s">
        <v>663</v>
      </c>
      <c r="D12" s="71" t="s">
        <v>664</v>
      </c>
      <c r="E12" s="76">
        <f>'24.1. Đất ở '!E12*0.7</f>
        <v>294000</v>
      </c>
      <c r="F12" s="76">
        <f>'24.1. Đất ở '!F12*0.7</f>
        <v>294000</v>
      </c>
      <c r="G12" s="3">
        <f t="shared" si="0"/>
        <v>176400</v>
      </c>
      <c r="H12" s="3">
        <f t="shared" si="1"/>
        <v>117600</v>
      </c>
      <c r="I12" s="3"/>
      <c r="J12" s="7">
        <f t="shared" si="3"/>
        <v>1</v>
      </c>
    </row>
    <row r="13" spans="1:10" ht="31.2" x14ac:dyDescent="0.3">
      <c r="A13" s="83">
        <f t="shared" si="4"/>
        <v>7</v>
      </c>
      <c r="B13" s="32" t="s">
        <v>665</v>
      </c>
      <c r="C13" s="71" t="s">
        <v>659</v>
      </c>
      <c r="D13" s="71" t="s">
        <v>666</v>
      </c>
      <c r="E13" s="76">
        <f>'24.1. Đất ở '!E13*0.7</f>
        <v>184800</v>
      </c>
      <c r="F13" s="76">
        <f>'24.1. Đất ở '!F13*0.7</f>
        <v>184800</v>
      </c>
      <c r="G13" s="3">
        <f t="shared" si="0"/>
        <v>110880</v>
      </c>
      <c r="H13" s="3"/>
      <c r="I13" s="3"/>
      <c r="J13" s="7">
        <f t="shared" si="3"/>
        <v>1</v>
      </c>
    </row>
    <row r="14" spans="1:10" ht="46.8" x14ac:dyDescent="0.3">
      <c r="A14" s="83">
        <f t="shared" si="4"/>
        <v>8</v>
      </c>
      <c r="B14" s="32" t="s">
        <v>667</v>
      </c>
      <c r="C14" s="71" t="s">
        <v>668</v>
      </c>
      <c r="D14" s="71" t="s">
        <v>669</v>
      </c>
      <c r="E14" s="76">
        <f>'24.1. Đất ở '!E14*0.7</f>
        <v>184800</v>
      </c>
      <c r="F14" s="76">
        <f>'24.1. Đất ở '!F14*0.7</f>
        <v>184800</v>
      </c>
      <c r="G14" s="3">
        <f t="shared" si="0"/>
        <v>110880</v>
      </c>
      <c r="H14" s="3"/>
      <c r="I14" s="3"/>
      <c r="J14" s="7">
        <f t="shared" si="3"/>
        <v>1</v>
      </c>
    </row>
    <row r="15" spans="1:10" ht="46.8" x14ac:dyDescent="0.3">
      <c r="A15" s="83">
        <f t="shared" si="4"/>
        <v>9</v>
      </c>
      <c r="B15" s="32" t="s">
        <v>670</v>
      </c>
      <c r="C15" s="32" t="s">
        <v>671</v>
      </c>
      <c r="D15" s="32" t="s">
        <v>672</v>
      </c>
      <c r="E15" s="76"/>
      <c r="F15" s="76">
        <f>'24.1. Đất ở '!F15*0.7</f>
        <v>184800</v>
      </c>
      <c r="G15" s="3">
        <f t="shared" si="0"/>
        <v>110880</v>
      </c>
      <c r="H15" s="3"/>
      <c r="I15" s="3"/>
      <c r="J15" s="7"/>
    </row>
    <row r="16" spans="1:10" ht="15.6" customHeight="1" x14ac:dyDescent="0.3">
      <c r="A16" s="83">
        <f t="shared" si="4"/>
        <v>10</v>
      </c>
      <c r="B16" s="116" t="s">
        <v>673</v>
      </c>
      <c r="C16" s="117"/>
      <c r="D16" s="117"/>
      <c r="E16" s="76">
        <f>'24.1. Đất ở '!E16*0.7</f>
        <v>1889999.9999999998</v>
      </c>
      <c r="F16" s="76">
        <f>'24.1. Đất ở '!F16*0.7</f>
        <v>1889999.9999999998</v>
      </c>
      <c r="G16" s="3">
        <f>F16*0.6</f>
        <v>1133999.9999999998</v>
      </c>
      <c r="H16" s="3">
        <f>F16*0.4</f>
        <v>756000</v>
      </c>
      <c r="I16" s="3">
        <f>F16*0.2</f>
        <v>378000</v>
      </c>
      <c r="J16" s="7">
        <f t="shared" si="3"/>
        <v>1</v>
      </c>
    </row>
    <row r="17" spans="1:10" ht="31.2" x14ac:dyDescent="0.3">
      <c r="A17" s="83">
        <f t="shared" si="4"/>
        <v>11</v>
      </c>
      <c r="B17" s="71" t="s">
        <v>674</v>
      </c>
      <c r="C17" s="48" t="s">
        <v>675</v>
      </c>
      <c r="D17" s="71" t="s">
        <v>676</v>
      </c>
      <c r="E17" s="76">
        <f>'24.1. Đất ở '!E17*0.7</f>
        <v>504699.99999999994</v>
      </c>
      <c r="F17" s="76">
        <f>'24.1. Đất ở '!F17*0.7</f>
        <v>504699.99999999994</v>
      </c>
      <c r="G17" s="3">
        <f t="shared" si="0"/>
        <v>302819.99999999994</v>
      </c>
      <c r="H17" s="3">
        <f t="shared" si="1"/>
        <v>201880</v>
      </c>
      <c r="I17" s="3"/>
      <c r="J17" s="7">
        <f t="shared" si="3"/>
        <v>1</v>
      </c>
    </row>
    <row r="18" spans="1:10" ht="31.2" x14ac:dyDescent="0.3">
      <c r="A18" s="83">
        <f t="shared" si="4"/>
        <v>12</v>
      </c>
      <c r="B18" s="71" t="s">
        <v>677</v>
      </c>
      <c r="C18" s="71" t="s">
        <v>678</v>
      </c>
      <c r="D18" s="48" t="s">
        <v>679</v>
      </c>
      <c r="E18" s="76">
        <f>'24.1. Đất ở '!E18*0.7</f>
        <v>772800</v>
      </c>
      <c r="F18" s="76">
        <f>'24.1. Đất ở '!F18*0.7</f>
        <v>772800</v>
      </c>
      <c r="G18" s="3">
        <f t="shared" si="0"/>
        <v>463680</v>
      </c>
      <c r="H18" s="3">
        <f t="shared" si="1"/>
        <v>309120</v>
      </c>
      <c r="I18" s="3">
        <f t="shared" si="2"/>
        <v>154560</v>
      </c>
      <c r="J18" s="7">
        <f t="shared" si="3"/>
        <v>1</v>
      </c>
    </row>
    <row r="19" spans="1:10" ht="31.2" x14ac:dyDescent="0.3">
      <c r="A19" s="83">
        <f t="shared" si="4"/>
        <v>13</v>
      </c>
      <c r="B19" s="48" t="s">
        <v>680</v>
      </c>
      <c r="C19" s="48" t="s">
        <v>681</v>
      </c>
      <c r="D19" s="48" t="s">
        <v>682</v>
      </c>
      <c r="E19" s="76">
        <f>'24.1. Đất ở '!E19*0.7</f>
        <v>153300</v>
      </c>
      <c r="F19" s="76">
        <f>'24.1. Đất ở '!F19*0.7</f>
        <v>153300</v>
      </c>
      <c r="G19" s="3"/>
      <c r="H19" s="3"/>
      <c r="I19" s="3"/>
      <c r="J19" s="7">
        <f t="shared" ref="J19:J21" si="5">+F19/E19</f>
        <v>1</v>
      </c>
    </row>
    <row r="20" spans="1:10" ht="46.8" x14ac:dyDescent="0.3">
      <c r="A20" s="83">
        <f t="shared" si="4"/>
        <v>14</v>
      </c>
      <c r="B20" s="48" t="s">
        <v>697</v>
      </c>
      <c r="C20" s="48" t="s">
        <v>683</v>
      </c>
      <c r="D20" s="48" t="s">
        <v>684</v>
      </c>
      <c r="E20" s="76">
        <f>'24.1. Đất ở '!E20*0.7</f>
        <v>153300</v>
      </c>
      <c r="F20" s="76">
        <f>'24.1. Đất ở '!F20*0.7</f>
        <v>153300</v>
      </c>
      <c r="G20" s="3"/>
      <c r="H20" s="3"/>
      <c r="I20" s="3"/>
      <c r="J20" s="7">
        <f t="shared" si="5"/>
        <v>1</v>
      </c>
    </row>
    <row r="21" spans="1:10" ht="31.2" x14ac:dyDescent="0.3">
      <c r="A21" s="83">
        <f t="shared" si="4"/>
        <v>15</v>
      </c>
      <c r="B21" s="48" t="s">
        <v>685</v>
      </c>
      <c r="C21" s="71" t="s">
        <v>686</v>
      </c>
      <c r="D21" s="71" t="s">
        <v>687</v>
      </c>
      <c r="E21" s="76">
        <f>'24.1. Đất ở '!E21*0.7</f>
        <v>420000</v>
      </c>
      <c r="F21" s="76">
        <f>'24.1. Đất ở '!F21*0.7</f>
        <v>420000</v>
      </c>
      <c r="G21" s="3">
        <f t="shared" si="0"/>
        <v>252000</v>
      </c>
      <c r="H21" s="3">
        <f t="shared" ref="H21" si="6">+F21*0.4</f>
        <v>168000</v>
      </c>
      <c r="I21" s="3"/>
      <c r="J21" s="7">
        <f t="shared" si="5"/>
        <v>1</v>
      </c>
    </row>
    <row r="22" spans="1:10" s="61" customFormat="1" x14ac:dyDescent="0.3">
      <c r="A22" s="111" t="s">
        <v>704</v>
      </c>
      <c r="B22" s="112"/>
      <c r="C22" s="112"/>
      <c r="D22" s="112"/>
      <c r="E22" s="112"/>
      <c r="F22" s="111"/>
      <c r="G22" s="111"/>
      <c r="H22" s="111"/>
      <c r="I22" s="111"/>
      <c r="J22" s="111"/>
    </row>
    <row r="23" spans="1:10" s="61" customFormat="1" x14ac:dyDescent="0.3">
      <c r="A23" s="113" t="s">
        <v>703</v>
      </c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0" x14ac:dyDescent="0.3">
      <c r="A24" s="1">
        <v>1</v>
      </c>
      <c r="B24" s="60" t="s">
        <v>650</v>
      </c>
      <c r="C24" s="1"/>
      <c r="D24" s="1"/>
      <c r="E24" s="3"/>
      <c r="F24" s="3">
        <f>(170000+140000)/2*0.7</f>
        <v>108500</v>
      </c>
      <c r="G24" s="3"/>
      <c r="H24" s="3"/>
      <c r="I24" s="3"/>
      <c r="J24" s="7"/>
    </row>
    <row r="25" spans="1:10" x14ac:dyDescent="0.3">
      <c r="A25" s="53"/>
      <c r="B25" s="53"/>
      <c r="C25" s="50"/>
      <c r="D25" s="50"/>
      <c r="E25" s="54"/>
      <c r="F25" s="54"/>
      <c r="G25" s="55"/>
      <c r="H25" s="55"/>
      <c r="I25" s="54"/>
      <c r="J25" s="56"/>
    </row>
    <row r="26" spans="1:10" ht="16.2" x14ac:dyDescent="0.3">
      <c r="A26" s="53"/>
      <c r="B26" s="108" t="s">
        <v>210</v>
      </c>
      <c r="C26" s="108"/>
      <c r="D26" s="108"/>
      <c r="E26" s="108"/>
      <c r="F26" s="54"/>
      <c r="G26" s="55"/>
      <c r="H26" s="55"/>
      <c r="I26" s="54"/>
      <c r="J26" s="56"/>
    </row>
    <row r="27" spans="1:10" ht="16.2" x14ac:dyDescent="0.3">
      <c r="A27" s="53"/>
      <c r="B27" s="58" t="s">
        <v>211</v>
      </c>
      <c r="C27" s="59" t="s">
        <v>15</v>
      </c>
      <c r="D27" s="59" t="s">
        <v>16</v>
      </c>
      <c r="E27" s="59" t="s">
        <v>19</v>
      </c>
      <c r="F27" s="54"/>
      <c r="G27" s="55"/>
      <c r="H27" s="55"/>
      <c r="I27" s="54"/>
      <c r="J27" s="56"/>
    </row>
    <row r="28" spans="1:10" ht="16.2" x14ac:dyDescent="0.3">
      <c r="A28" s="53"/>
      <c r="B28" s="49" t="s">
        <v>217</v>
      </c>
      <c r="C28" s="49">
        <v>1</v>
      </c>
      <c r="D28" s="49">
        <v>0.6</v>
      </c>
      <c r="E28" s="49">
        <v>0.2</v>
      </c>
      <c r="F28" s="54"/>
      <c r="G28" s="55"/>
      <c r="H28" s="55"/>
      <c r="I28" s="54"/>
      <c r="J28" s="56"/>
    </row>
    <row r="29" spans="1:10" ht="16.2" x14ac:dyDescent="0.3">
      <c r="A29" s="53"/>
      <c r="B29" s="49" t="s">
        <v>218</v>
      </c>
      <c r="C29" s="109" t="s">
        <v>219</v>
      </c>
      <c r="D29" s="109"/>
      <c r="E29" s="109"/>
      <c r="F29" s="54"/>
      <c r="G29" s="55"/>
      <c r="H29" s="55"/>
      <c r="I29" s="54"/>
      <c r="J29" s="56"/>
    </row>
    <row r="30" spans="1:10" ht="32.4" x14ac:dyDescent="0.3">
      <c r="A30" s="53"/>
      <c r="B30" s="49" t="s">
        <v>220</v>
      </c>
      <c r="C30" s="109" t="s">
        <v>221</v>
      </c>
      <c r="D30" s="109"/>
      <c r="E30" s="109"/>
      <c r="F30" s="54"/>
      <c r="G30" s="55"/>
      <c r="H30" s="55"/>
      <c r="I30" s="54"/>
      <c r="J30" s="56"/>
    </row>
    <row r="31" spans="1:10" x14ac:dyDescent="0.3">
      <c r="A31" s="53"/>
      <c r="B31" s="53"/>
      <c r="C31" s="50"/>
      <c r="D31" s="50"/>
      <c r="E31" s="54"/>
      <c r="F31" s="54"/>
      <c r="G31" s="55"/>
      <c r="H31" s="55"/>
      <c r="I31" s="54"/>
      <c r="J31" s="56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</sheetData>
  <mergeCells count="15">
    <mergeCell ref="A22:J22"/>
    <mergeCell ref="A23:J23"/>
    <mergeCell ref="B26:E26"/>
    <mergeCell ref="C29:E29"/>
    <mergeCell ref="C30:E30"/>
    <mergeCell ref="B16:D16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view="pageBreakPreview" zoomScaleNormal="85" zoomScaleSheetLayoutView="100" workbookViewId="0">
      <selection activeCell="A37" sqref="A37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75"/>
      <c r="B1" s="45"/>
      <c r="C1" s="47"/>
      <c r="D1" s="47"/>
      <c r="E1" s="47"/>
      <c r="F1" s="47"/>
      <c r="G1" s="47"/>
      <c r="H1" s="47"/>
      <c r="I1" s="47"/>
      <c r="J1" s="47"/>
      <c r="K1" s="47"/>
    </row>
    <row r="2" spans="1:11" ht="15.6" customHeight="1" x14ac:dyDescent="0.3">
      <c r="A2" s="125" t="s">
        <v>690</v>
      </c>
      <c r="B2" s="125"/>
      <c r="C2" s="45"/>
      <c r="D2" s="72"/>
    </row>
    <row r="3" spans="1:11" x14ac:dyDescent="0.3">
      <c r="A3" s="126" t="s">
        <v>698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x14ac:dyDescent="0.3">
      <c r="A4" s="64" t="s">
        <v>628</v>
      </c>
      <c r="B4" s="79"/>
      <c r="C4" s="80"/>
      <c r="D4" s="80"/>
      <c r="E4" s="80"/>
      <c r="F4" s="80"/>
      <c r="G4" s="80"/>
      <c r="H4" s="80"/>
      <c r="I4" s="80"/>
      <c r="J4" s="80"/>
      <c r="K4" s="80"/>
    </row>
    <row r="5" spans="1:11" x14ac:dyDescent="0.3">
      <c r="A5" s="65" t="s">
        <v>629</v>
      </c>
      <c r="C5" s="124"/>
      <c r="D5" s="124"/>
      <c r="E5" s="124"/>
    </row>
    <row r="6" spans="1:11" x14ac:dyDescent="0.3">
      <c r="A6" s="118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1" ht="15.6" customHeight="1" x14ac:dyDescent="0.3">
      <c r="A7" s="119" t="s">
        <v>630</v>
      </c>
      <c r="B7" s="97" t="s">
        <v>699</v>
      </c>
      <c r="C7" s="127" t="s">
        <v>631</v>
      </c>
      <c r="D7" s="128"/>
      <c r="E7" s="129"/>
      <c r="F7" s="121" t="s">
        <v>632</v>
      </c>
      <c r="G7" s="122"/>
      <c r="H7" s="123"/>
      <c r="I7" s="121" t="s">
        <v>633</v>
      </c>
      <c r="J7" s="122"/>
      <c r="K7" s="123"/>
    </row>
    <row r="8" spans="1:11" ht="15.6" customHeight="1" x14ac:dyDescent="0.3">
      <c r="A8" s="120"/>
      <c r="B8" s="98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x14ac:dyDescent="0.3">
      <c r="A9" s="66">
        <f>MAX(A7)+1</f>
        <v>1</v>
      </c>
      <c r="B9" s="71" t="s">
        <v>691</v>
      </c>
      <c r="C9" s="73">
        <v>54000</v>
      </c>
      <c r="D9" s="73">
        <v>48000</v>
      </c>
      <c r="E9" s="73">
        <v>42000</v>
      </c>
      <c r="F9" s="73">
        <v>58000</v>
      </c>
      <c r="G9" s="73">
        <v>52000</v>
      </c>
      <c r="H9" s="73">
        <v>46000</v>
      </c>
      <c r="I9" s="67">
        <f>ROUND(F$9/C9,2)</f>
        <v>1.07</v>
      </c>
      <c r="J9" s="67">
        <f t="shared" ref="J9:K9" si="0">ROUND(G$9/D9,2)</f>
        <v>1.08</v>
      </c>
      <c r="K9" s="67">
        <f t="shared" si="0"/>
        <v>1.1000000000000001</v>
      </c>
    </row>
    <row r="11" spans="1:11" x14ac:dyDescent="0.3">
      <c r="A11" s="65" t="s">
        <v>649</v>
      </c>
    </row>
    <row r="12" spans="1:11" x14ac:dyDescent="0.3">
      <c r="A12" s="118" t="s">
        <v>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</row>
    <row r="13" spans="1:11" ht="15.6" customHeight="1" x14ac:dyDescent="0.3">
      <c r="A13" s="119" t="s">
        <v>630</v>
      </c>
      <c r="B13" s="97" t="s">
        <v>699</v>
      </c>
      <c r="C13" s="121" t="s">
        <v>634</v>
      </c>
      <c r="D13" s="122"/>
      <c r="E13" s="123"/>
      <c r="F13" s="121" t="s">
        <v>635</v>
      </c>
      <c r="G13" s="122"/>
      <c r="H13" s="123"/>
      <c r="I13" s="121" t="s">
        <v>636</v>
      </c>
      <c r="J13" s="122"/>
      <c r="K13" s="123"/>
    </row>
    <row r="14" spans="1:11" ht="15.6" customHeight="1" x14ac:dyDescent="0.3">
      <c r="A14" s="120"/>
      <c r="B14" s="98"/>
      <c r="C14" s="69" t="str">
        <f>'[1]Tổng hợp'!I2</f>
        <v>VT1
(HNK)</v>
      </c>
      <c r="D14" s="69" t="str">
        <f>'[1]Tổng hợp'!J2</f>
        <v>VT2
(HNK)</v>
      </c>
      <c r="E14" s="69" t="str">
        <f>'[1]Tổng hợp'!K2</f>
        <v>VT3
(HNK)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">
      <c r="A15" s="66">
        <f>MAX(A13)+1</f>
        <v>1</v>
      </c>
      <c r="B15" s="68" t="str">
        <f>B9</f>
        <v>Xã Yên Phúc</v>
      </c>
      <c r="C15" s="73">
        <v>48000</v>
      </c>
      <c r="D15" s="73">
        <v>42000</v>
      </c>
      <c r="E15" s="73">
        <v>36000</v>
      </c>
      <c r="F15" s="73">
        <v>52000</v>
      </c>
      <c r="G15" s="73">
        <v>47000</v>
      </c>
      <c r="H15" s="73">
        <v>42000</v>
      </c>
      <c r="I15" s="67">
        <f t="shared" ref="I15:K15" si="1">ROUND(F$15/C15,2)</f>
        <v>1.08</v>
      </c>
      <c r="J15" s="67">
        <f t="shared" si="1"/>
        <v>1.1200000000000001</v>
      </c>
      <c r="K15" s="67">
        <f t="shared" si="1"/>
        <v>1.17</v>
      </c>
    </row>
    <row r="17" spans="1:11" x14ac:dyDescent="0.3">
      <c r="A17" s="64" t="s">
        <v>637</v>
      </c>
      <c r="B17" s="79"/>
      <c r="C17" s="80"/>
      <c r="D17" s="80"/>
      <c r="E17" s="80"/>
      <c r="F17" s="80"/>
      <c r="G17" s="80"/>
      <c r="H17" s="80"/>
      <c r="I17" s="80"/>
      <c r="J17" s="80"/>
      <c r="K17" s="80"/>
    </row>
    <row r="18" spans="1:11" x14ac:dyDescent="0.3">
      <c r="A18" s="118" t="s">
        <v>1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</row>
    <row r="19" spans="1:11" ht="15.6" customHeight="1" x14ac:dyDescent="0.3">
      <c r="A19" s="119" t="s">
        <v>630</v>
      </c>
      <c r="B19" s="97" t="s">
        <v>699</v>
      </c>
      <c r="C19" s="121" t="s">
        <v>638</v>
      </c>
      <c r="D19" s="122"/>
      <c r="E19" s="123"/>
      <c r="F19" s="121" t="s">
        <v>639</v>
      </c>
      <c r="G19" s="122"/>
      <c r="H19" s="123"/>
      <c r="I19" s="121" t="s">
        <v>640</v>
      </c>
      <c r="J19" s="122"/>
      <c r="K19" s="123"/>
    </row>
    <row r="20" spans="1:11" ht="15.6" customHeight="1" x14ac:dyDescent="0.3">
      <c r="A20" s="120"/>
      <c r="B20" s="98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">
      <c r="A21" s="66">
        <f>MAX(A19)+1</f>
        <v>1</v>
      </c>
      <c r="B21" s="68" t="str">
        <f>B9</f>
        <v>Xã Yên Phúc</v>
      </c>
      <c r="C21" s="73">
        <v>42000</v>
      </c>
      <c r="D21" s="73">
        <v>37000</v>
      </c>
      <c r="E21" s="73">
        <v>32000</v>
      </c>
      <c r="F21" s="73">
        <v>46000</v>
      </c>
      <c r="G21" s="73">
        <v>41000</v>
      </c>
      <c r="H21" s="73">
        <v>37000</v>
      </c>
      <c r="I21" s="67">
        <f t="shared" ref="I21:K21" si="2">ROUND(F$21/C21,2)</f>
        <v>1.1000000000000001</v>
      </c>
      <c r="J21" s="67">
        <f t="shared" si="2"/>
        <v>1.1100000000000001</v>
      </c>
      <c r="K21" s="67">
        <f t="shared" si="2"/>
        <v>1.1599999999999999</v>
      </c>
    </row>
    <row r="23" spans="1:11" x14ac:dyDescent="0.3">
      <c r="A23" s="64" t="s">
        <v>641</v>
      </c>
      <c r="B23" s="79"/>
      <c r="C23" s="80"/>
      <c r="D23" s="80"/>
      <c r="E23" s="80"/>
      <c r="F23" s="80"/>
      <c r="G23" s="80"/>
      <c r="H23" s="80"/>
      <c r="I23" s="80"/>
      <c r="J23" s="80"/>
      <c r="K23" s="80"/>
    </row>
    <row r="24" spans="1:11" x14ac:dyDescent="0.3">
      <c r="A24" s="118" t="s">
        <v>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</row>
    <row r="25" spans="1:11" ht="15.6" customHeight="1" x14ac:dyDescent="0.3">
      <c r="A25" s="119" t="s">
        <v>630</v>
      </c>
      <c r="B25" s="97" t="s">
        <v>699</v>
      </c>
      <c r="C25" s="121" t="s">
        <v>642</v>
      </c>
      <c r="D25" s="122"/>
      <c r="E25" s="123"/>
      <c r="F25" s="121" t="s">
        <v>643</v>
      </c>
      <c r="G25" s="122"/>
      <c r="H25" s="123"/>
      <c r="I25" s="121" t="s">
        <v>644</v>
      </c>
      <c r="J25" s="122"/>
      <c r="K25" s="123"/>
    </row>
    <row r="26" spans="1:11" ht="31.2" x14ac:dyDescent="0.3">
      <c r="A26" s="120"/>
      <c r="B26" s="98"/>
      <c r="C26" s="69" t="str">
        <f>'[1]Tổng hợp'!O2</f>
        <v>VT1
(NTS)</v>
      </c>
      <c r="D26" s="69" t="str">
        <f>'[1]Tổng hợp'!P2</f>
        <v>VT2
(NTS)</v>
      </c>
      <c r="E26" s="69" t="str">
        <f>'[1]Tổng hợp'!Q2</f>
        <v>VT3
(NTS)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">
      <c r="A27" s="66">
        <f>MAX(A25)+1</f>
        <v>1</v>
      </c>
      <c r="B27" s="68" t="str">
        <f>B9</f>
        <v>Xã Yên Phúc</v>
      </c>
      <c r="C27" s="73">
        <v>36000</v>
      </c>
      <c r="D27" s="73">
        <v>33000</v>
      </c>
      <c r="E27" s="73">
        <v>30000</v>
      </c>
      <c r="F27" s="73">
        <v>39000</v>
      </c>
      <c r="G27" s="73">
        <v>35000</v>
      </c>
      <c r="H27" s="73">
        <v>31000</v>
      </c>
      <c r="I27" s="67">
        <f>ROUND(F$27/C27,2)</f>
        <v>1.08</v>
      </c>
      <c r="J27" s="67">
        <f>ROUND(G$27/D27,2)</f>
        <v>1.06</v>
      </c>
      <c r="K27" s="67">
        <f>ROUND(H$27/E27,2)</f>
        <v>1.03</v>
      </c>
    </row>
    <row r="29" spans="1:11" x14ac:dyDescent="0.3">
      <c r="A29" s="65" t="s">
        <v>645</v>
      </c>
    </row>
    <row r="30" spans="1:11" x14ac:dyDescent="0.3">
      <c r="A30" s="118" t="s">
        <v>1</v>
      </c>
      <c r="B30" s="118"/>
      <c r="C30" s="118"/>
      <c r="D30" s="118"/>
      <c r="E30" s="118"/>
      <c r="F30" s="70"/>
      <c r="G30" s="70"/>
      <c r="H30" s="70"/>
      <c r="I30" s="70"/>
      <c r="J30" s="70"/>
      <c r="K30" s="70"/>
    </row>
    <row r="31" spans="1:11" ht="15.6" customHeight="1" x14ac:dyDescent="0.3">
      <c r="A31" s="119" t="s">
        <v>630</v>
      </c>
      <c r="B31" s="97" t="s">
        <v>699</v>
      </c>
      <c r="C31" s="97" t="s">
        <v>646</v>
      </c>
      <c r="D31" s="97" t="s">
        <v>647</v>
      </c>
      <c r="E31" s="97" t="s">
        <v>648</v>
      </c>
    </row>
    <row r="32" spans="1:11" x14ac:dyDescent="0.3">
      <c r="A32" s="120"/>
      <c r="B32" s="98"/>
      <c r="C32" s="98"/>
      <c r="D32" s="98"/>
      <c r="E32" s="98"/>
    </row>
    <row r="33" spans="1:5" x14ac:dyDescent="0.3">
      <c r="A33" s="66">
        <f>MAX(A31)+1</f>
        <v>1</v>
      </c>
      <c r="B33" s="68" t="str">
        <f>B9</f>
        <v>Xã Yên Phúc</v>
      </c>
      <c r="C33" s="73">
        <v>7000</v>
      </c>
      <c r="D33" s="81">
        <v>8000</v>
      </c>
      <c r="E33" s="67">
        <f>ROUND(D$33/C33,2)</f>
        <v>1.1399999999999999</v>
      </c>
    </row>
  </sheetData>
  <mergeCells count="33"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18:K18"/>
    <mergeCell ref="A13:A14"/>
    <mergeCell ref="E31:E32"/>
    <mergeCell ref="C19:E19"/>
    <mergeCell ref="F19:H19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24.1. Đất ở </vt:lpstr>
      <vt:lpstr>24.2. Đất TMDV </vt:lpstr>
      <vt:lpstr>24.3. Đất SXPNN </vt:lpstr>
      <vt:lpstr>24.4. Đất NN</vt:lpstr>
      <vt:lpstr>'24.1. Đất ở '!Print_Area</vt:lpstr>
      <vt:lpstr>'24.2. Đất TMDV '!Print_Area</vt:lpstr>
      <vt:lpstr>'24.3. Đất SXPNN '!Print_Area</vt:lpstr>
      <vt:lpstr>'24.1. Đất ở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2025-09-15T11:10:51Z</dcterms:modified>
  <cp:category/>
  <cp:contentStatus/>
</cp:coreProperties>
</file>